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2" activeTab="8"/>
  </bookViews>
  <sheets>
    <sheet name="Январь 2015г." sheetId="1" r:id="rId1"/>
    <sheet name="Февраль 2015г." sheetId="2" r:id="rId2"/>
    <sheet name="Март 2015г." sheetId="3" r:id="rId3"/>
    <sheet name="Апрель 2015г." sheetId="4" r:id="rId4"/>
    <sheet name="Май 2015г." sheetId="5" r:id="rId5"/>
    <sheet name="Июнь 2015" sheetId="6" r:id="rId6"/>
    <sheet name="Июль 2015" sheetId="7" r:id="rId7"/>
    <sheet name="Август 2015" sheetId="8" r:id="rId8"/>
    <sheet name="сентябрь 2015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org">[1]Титульный!$G$16</definedName>
  </definedNames>
  <calcPr calcId="145621"/>
</workbook>
</file>

<file path=xl/calcChain.xml><?xml version="1.0" encoding="utf-8"?>
<calcChain xmlns="http://schemas.openxmlformats.org/spreadsheetml/2006/main">
  <c r="E70" i="9" l="1"/>
  <c r="H67" i="9"/>
  <c r="E67" i="9"/>
  <c r="E63" i="9"/>
  <c r="Q57" i="9"/>
  <c r="P57" i="9"/>
  <c r="P55" i="9" s="1"/>
  <c r="O57" i="9"/>
  <c r="J57" i="9"/>
  <c r="J55" i="9" s="1"/>
  <c r="H57" i="9"/>
  <c r="G57" i="9"/>
  <c r="F57" i="9"/>
  <c r="Q56" i="9"/>
  <c r="Q55" i="9" s="1"/>
  <c r="P56" i="9"/>
  <c r="O56" i="9"/>
  <c r="G56" i="9" s="1"/>
  <c r="J56" i="9"/>
  <c r="H56" i="9"/>
  <c r="H55" i="9" s="1"/>
  <c r="F56" i="9"/>
  <c r="F55" i="9" s="1"/>
  <c r="T55" i="9"/>
  <c r="S55" i="9"/>
  <c r="R55" i="9"/>
  <c r="O55" i="9"/>
  <c r="N55" i="9"/>
  <c r="M55" i="9"/>
  <c r="L55" i="9"/>
  <c r="K55" i="9"/>
  <c r="I55" i="9"/>
  <c r="G55" i="9"/>
  <c r="Q54" i="9"/>
  <c r="Q52" i="9" s="1"/>
  <c r="P54" i="9"/>
  <c r="O54" i="9"/>
  <c r="J54" i="9"/>
  <c r="H54" i="9"/>
  <c r="F54" i="9"/>
  <c r="F52" i="9" s="1"/>
  <c r="Q53" i="9"/>
  <c r="P53" i="9"/>
  <c r="P52" i="9" s="1"/>
  <c r="O53" i="9"/>
  <c r="J53" i="9"/>
  <c r="H53" i="9"/>
  <c r="G53" i="9"/>
  <c r="F53" i="9"/>
  <c r="T52" i="9"/>
  <c r="S52" i="9"/>
  <c r="R52" i="9"/>
  <c r="N52" i="9"/>
  <c r="M52" i="9"/>
  <c r="L52" i="9"/>
  <c r="K52" i="9"/>
  <c r="J52" i="9"/>
  <c r="I52" i="9"/>
  <c r="H52" i="9"/>
  <c r="Q51" i="9"/>
  <c r="P51" i="9"/>
  <c r="P49" i="9" s="1"/>
  <c r="O51" i="9"/>
  <c r="J51" i="9"/>
  <c r="J49" i="9" s="1"/>
  <c r="H51" i="9"/>
  <c r="G51" i="9"/>
  <c r="F51" i="9"/>
  <c r="Q50" i="9"/>
  <c r="P50" i="9"/>
  <c r="O50" i="9"/>
  <c r="G50" i="9" s="1"/>
  <c r="J50" i="9"/>
  <c r="H50" i="9"/>
  <c r="H49" i="9" s="1"/>
  <c r="F50" i="9"/>
  <c r="F49" i="9" s="1"/>
  <c r="T49" i="9"/>
  <c r="S49" i="9"/>
  <c r="R49" i="9"/>
  <c r="Q49" i="9"/>
  <c r="O49" i="9"/>
  <c r="N49" i="9"/>
  <c r="M49" i="9"/>
  <c r="L49" i="9"/>
  <c r="K49" i="9"/>
  <c r="I49" i="9"/>
  <c r="G49" i="9"/>
  <c r="Q48" i="9"/>
  <c r="Q46" i="9" s="1"/>
  <c r="P48" i="9"/>
  <c r="O48" i="9"/>
  <c r="J48" i="9"/>
  <c r="H48" i="9"/>
  <c r="H46" i="9" s="1"/>
  <c r="F48" i="9"/>
  <c r="Q47" i="9"/>
  <c r="P47" i="9"/>
  <c r="O47" i="9"/>
  <c r="J47" i="9"/>
  <c r="H47" i="9"/>
  <c r="G47" i="9"/>
  <c r="F47" i="9"/>
  <c r="T46" i="9"/>
  <c r="S46" i="9"/>
  <c r="R46" i="9"/>
  <c r="P46" i="9"/>
  <c r="N46" i="9"/>
  <c r="M46" i="9"/>
  <c r="L46" i="9"/>
  <c r="K46" i="9"/>
  <c r="J46" i="9"/>
  <c r="I46" i="9"/>
  <c r="F46" i="9"/>
  <c r="Q45" i="9"/>
  <c r="P45" i="9"/>
  <c r="P43" i="9" s="1"/>
  <c r="O45" i="9"/>
  <c r="J45" i="9"/>
  <c r="J43" i="9" s="1"/>
  <c r="H45" i="9"/>
  <c r="G45" i="9"/>
  <c r="F45" i="9"/>
  <c r="Q44" i="9"/>
  <c r="Q43" i="9" s="1"/>
  <c r="P44" i="9"/>
  <c r="O44" i="9"/>
  <c r="G44" i="9" s="1"/>
  <c r="J44" i="9"/>
  <c r="H44" i="9"/>
  <c r="H43" i="9" s="1"/>
  <c r="F44" i="9"/>
  <c r="F43" i="9" s="1"/>
  <c r="T43" i="9"/>
  <c r="S43" i="9"/>
  <c r="R43" i="9"/>
  <c r="O43" i="9"/>
  <c r="N43" i="9"/>
  <c r="M43" i="9"/>
  <c r="L43" i="9"/>
  <c r="K43" i="9"/>
  <c r="I43" i="9"/>
  <c r="G43" i="9"/>
  <c r="Q42" i="9"/>
  <c r="P42" i="9"/>
  <c r="O42" i="9"/>
  <c r="J42" i="9"/>
  <c r="H42" i="9"/>
  <c r="F42" i="9"/>
  <c r="F40" i="9" s="1"/>
  <c r="Q41" i="9"/>
  <c r="P41" i="9"/>
  <c r="P34" i="9" s="1"/>
  <c r="O41" i="9"/>
  <c r="J41" i="9"/>
  <c r="J34" i="9" s="1"/>
  <c r="H41" i="9"/>
  <c r="G41" i="9"/>
  <c r="F41" i="9"/>
  <c r="T40" i="9"/>
  <c r="S40" i="9"/>
  <c r="R40" i="9"/>
  <c r="N40" i="9"/>
  <c r="M40" i="9"/>
  <c r="L40" i="9"/>
  <c r="K40" i="9"/>
  <c r="J40" i="9"/>
  <c r="I40" i="9"/>
  <c r="H40" i="9"/>
  <c r="Q39" i="9"/>
  <c r="P39" i="9"/>
  <c r="P37" i="9" s="1"/>
  <c r="O39" i="9"/>
  <c r="J39" i="9"/>
  <c r="J37" i="9" s="1"/>
  <c r="H39" i="9"/>
  <c r="G39" i="9"/>
  <c r="F39" i="9"/>
  <c r="Q38" i="9"/>
  <c r="P38" i="9"/>
  <c r="O38" i="9"/>
  <c r="G38" i="9" s="1"/>
  <c r="J38" i="9"/>
  <c r="H38" i="9"/>
  <c r="F38" i="9"/>
  <c r="T37" i="9"/>
  <c r="S37" i="9"/>
  <c r="R37" i="9"/>
  <c r="Q37" i="9"/>
  <c r="O37" i="9"/>
  <c r="N37" i="9"/>
  <c r="M37" i="9"/>
  <c r="L37" i="9"/>
  <c r="K37" i="9"/>
  <c r="I37" i="9"/>
  <c r="G37" i="9"/>
  <c r="T35" i="9"/>
  <c r="T60" i="9" s="1"/>
  <c r="S35" i="9"/>
  <c r="R35" i="9"/>
  <c r="R60" i="9" s="1"/>
  <c r="N35" i="9"/>
  <c r="N60" i="9" s="1"/>
  <c r="M35" i="9"/>
  <c r="L35" i="9"/>
  <c r="L60" i="9" s="1"/>
  <c r="K35" i="9"/>
  <c r="J35" i="9"/>
  <c r="I35" i="9"/>
  <c r="H35" i="9"/>
  <c r="T34" i="9"/>
  <c r="S34" i="9"/>
  <c r="S33" i="9" s="1"/>
  <c r="R34" i="9"/>
  <c r="O34" i="9"/>
  <c r="N34" i="9"/>
  <c r="M34" i="9"/>
  <c r="M33" i="9" s="1"/>
  <c r="L34" i="9"/>
  <c r="K34" i="9"/>
  <c r="K33" i="9" s="1"/>
  <c r="I34" i="9"/>
  <c r="I33" i="9" s="1"/>
  <c r="G34" i="9"/>
  <c r="R33" i="9"/>
  <c r="N33" i="9"/>
  <c r="J33" i="9"/>
  <c r="Q32" i="9"/>
  <c r="P32" i="9"/>
  <c r="P30" i="9" s="1"/>
  <c r="O32" i="9"/>
  <c r="J32" i="9"/>
  <c r="J30" i="9" s="1"/>
  <c r="H32" i="9"/>
  <c r="G32" i="9"/>
  <c r="F32" i="9"/>
  <c r="Q31" i="9"/>
  <c r="Q30" i="9" s="1"/>
  <c r="P31" i="9"/>
  <c r="O31" i="9"/>
  <c r="G31" i="9" s="1"/>
  <c r="J31" i="9"/>
  <c r="H31" i="9"/>
  <c r="H30" i="9" s="1"/>
  <c r="F31" i="9"/>
  <c r="F30" i="9" s="1"/>
  <c r="T30" i="9"/>
  <c r="S30" i="9"/>
  <c r="R30" i="9"/>
  <c r="O30" i="9"/>
  <c r="N30" i="9"/>
  <c r="M30" i="9"/>
  <c r="L30" i="9"/>
  <c r="K30" i="9"/>
  <c r="I30" i="9"/>
  <c r="G30" i="9"/>
  <c r="Q29" i="9"/>
  <c r="Q27" i="9" s="1"/>
  <c r="P29" i="9"/>
  <c r="O29" i="9"/>
  <c r="J29" i="9"/>
  <c r="H29" i="9"/>
  <c r="F29" i="9"/>
  <c r="F27" i="9" s="1"/>
  <c r="Q28" i="9"/>
  <c r="P28" i="9"/>
  <c r="P27" i="9" s="1"/>
  <c r="O28" i="9"/>
  <c r="J28" i="9"/>
  <c r="H28" i="9"/>
  <c r="G28" i="9"/>
  <c r="F28" i="9"/>
  <c r="T27" i="9"/>
  <c r="S27" i="9"/>
  <c r="R27" i="9"/>
  <c r="N27" i="9"/>
  <c r="M27" i="9"/>
  <c r="L27" i="9"/>
  <c r="K27" i="9"/>
  <c r="J27" i="9"/>
  <c r="I27" i="9"/>
  <c r="H27" i="9"/>
  <c r="Q26" i="9"/>
  <c r="P26" i="9"/>
  <c r="P24" i="9" s="1"/>
  <c r="O26" i="9"/>
  <c r="J26" i="9"/>
  <c r="J24" i="9" s="1"/>
  <c r="H26" i="9"/>
  <c r="G26" i="9"/>
  <c r="F26" i="9"/>
  <c r="Q25" i="9"/>
  <c r="P25" i="9"/>
  <c r="O25" i="9"/>
  <c r="G25" i="9" s="1"/>
  <c r="J25" i="9"/>
  <c r="H25" i="9"/>
  <c r="H24" i="9" s="1"/>
  <c r="F25" i="9"/>
  <c r="F24" i="9" s="1"/>
  <c r="T24" i="9"/>
  <c r="S24" i="9"/>
  <c r="R24" i="9"/>
  <c r="Q24" i="9"/>
  <c r="O24" i="9"/>
  <c r="N24" i="9"/>
  <c r="M24" i="9"/>
  <c r="L24" i="9"/>
  <c r="K24" i="9"/>
  <c r="I24" i="9"/>
  <c r="G24" i="9"/>
  <c r="Q23" i="9"/>
  <c r="Q21" i="9" s="1"/>
  <c r="P23" i="9"/>
  <c r="O23" i="9"/>
  <c r="J23" i="9"/>
  <c r="H23" i="9"/>
  <c r="H21" i="9" s="1"/>
  <c r="F23" i="9"/>
  <c r="Q22" i="9"/>
  <c r="P22" i="9"/>
  <c r="O22" i="9"/>
  <c r="J22" i="9"/>
  <c r="H22" i="9"/>
  <c r="G22" i="9"/>
  <c r="F22" i="9"/>
  <c r="T21" i="9"/>
  <c r="S21" i="9"/>
  <c r="R21" i="9"/>
  <c r="P21" i="9"/>
  <c r="N21" i="9"/>
  <c r="M21" i="9"/>
  <c r="L21" i="9"/>
  <c r="K21" i="9"/>
  <c r="J21" i="9"/>
  <c r="I21" i="9"/>
  <c r="F21" i="9"/>
  <c r="Q20" i="9"/>
  <c r="Q18" i="9" s="1"/>
  <c r="P20" i="9"/>
  <c r="O20" i="9"/>
  <c r="G20" i="9" s="1"/>
  <c r="J20" i="9"/>
  <c r="H20" i="9"/>
  <c r="H17" i="9" s="1"/>
  <c r="F20" i="9"/>
  <c r="F17" i="9" s="1"/>
  <c r="Q19" i="9"/>
  <c r="P19" i="9"/>
  <c r="O19" i="9"/>
  <c r="J19" i="9"/>
  <c r="H19" i="9"/>
  <c r="G19" i="9"/>
  <c r="G18" i="9" s="1"/>
  <c r="F19" i="9"/>
  <c r="T18" i="9"/>
  <c r="S18" i="9"/>
  <c r="R18" i="9"/>
  <c r="P18" i="9"/>
  <c r="N18" i="9"/>
  <c r="M18" i="9"/>
  <c r="L18" i="9"/>
  <c r="K18" i="9"/>
  <c r="J18" i="9"/>
  <c r="I18" i="9"/>
  <c r="H18" i="9"/>
  <c r="F18" i="9"/>
  <c r="T17" i="9"/>
  <c r="S17" i="9"/>
  <c r="R17" i="9"/>
  <c r="Q17" i="9"/>
  <c r="O17" i="9"/>
  <c r="N17" i="9"/>
  <c r="M17" i="9"/>
  <c r="L17" i="9"/>
  <c r="K17" i="9"/>
  <c r="I17" i="9"/>
  <c r="T16" i="9"/>
  <c r="T15" i="9" s="1"/>
  <c r="S16" i="9"/>
  <c r="R16" i="9"/>
  <c r="R15" i="9" s="1"/>
  <c r="R58" i="9" s="1"/>
  <c r="P16" i="9"/>
  <c r="N16" i="9"/>
  <c r="N15" i="9" s="1"/>
  <c r="N58" i="9" s="1"/>
  <c r="M16" i="9"/>
  <c r="L16" i="9"/>
  <c r="L15" i="9" s="1"/>
  <c r="K16" i="9"/>
  <c r="J16" i="9"/>
  <c r="I16" i="9"/>
  <c r="H16" i="9"/>
  <c r="H15" i="9" s="1"/>
  <c r="F16" i="9"/>
  <c r="S15" i="9"/>
  <c r="S58" i="9" s="1"/>
  <c r="M15" i="9"/>
  <c r="M58" i="9" s="1"/>
  <c r="K15" i="9"/>
  <c r="K58" i="9" s="1"/>
  <c r="I15" i="9"/>
  <c r="I58" i="9" s="1"/>
  <c r="D10" i="9"/>
  <c r="F15" i="9" l="1"/>
  <c r="H60" i="9"/>
  <c r="J60" i="9"/>
  <c r="J15" i="9"/>
  <c r="J58" i="9" s="1"/>
  <c r="T58" i="9"/>
  <c r="G16" i="9"/>
  <c r="O16" i="9"/>
  <c r="O15" i="9" s="1"/>
  <c r="Q16" i="9"/>
  <c r="Q15" i="9" s="1"/>
  <c r="J17" i="9"/>
  <c r="P17" i="9"/>
  <c r="P15" i="9" s="1"/>
  <c r="O18" i="9"/>
  <c r="G29" i="9"/>
  <c r="G17" i="9" s="1"/>
  <c r="O27" i="9"/>
  <c r="L33" i="9"/>
  <c r="L58" i="9" s="1"/>
  <c r="T33" i="9"/>
  <c r="L59" i="9"/>
  <c r="N59" i="9"/>
  <c r="Q34" i="9"/>
  <c r="F35" i="9"/>
  <c r="F60" i="9" s="1"/>
  <c r="I60" i="9"/>
  <c r="K60" i="9"/>
  <c r="M60" i="9"/>
  <c r="P35" i="9"/>
  <c r="S60" i="9"/>
  <c r="H37" i="9"/>
  <c r="H34" i="9"/>
  <c r="P40" i="9"/>
  <c r="G42" i="9"/>
  <c r="G35" i="9" s="1"/>
  <c r="O40" i="9"/>
  <c r="O35" i="9"/>
  <c r="O60" i="9" s="1"/>
  <c r="Q40" i="9"/>
  <c r="Q35" i="9"/>
  <c r="Q60" i="9" s="1"/>
  <c r="G46" i="9"/>
  <c r="G54" i="9"/>
  <c r="O52" i="9"/>
  <c r="I59" i="9"/>
  <c r="M59" i="9"/>
  <c r="G23" i="9"/>
  <c r="G21" i="9" s="1"/>
  <c r="O21" i="9"/>
  <c r="O33" i="9"/>
  <c r="R59" i="9"/>
  <c r="T59" i="9"/>
  <c r="F37" i="9"/>
  <c r="F34" i="9"/>
  <c r="G40" i="9"/>
  <c r="J59" i="9"/>
  <c r="P59" i="9"/>
  <c r="G48" i="9"/>
  <c r="O46" i="9"/>
  <c r="G52" i="9"/>
  <c r="G59" i="9"/>
  <c r="K59" i="9"/>
  <c r="O59" i="9"/>
  <c r="S59" i="9"/>
  <c r="E70" i="8"/>
  <c r="H67" i="8"/>
  <c r="E67" i="8"/>
  <c r="E63" i="8"/>
  <c r="Q57" i="8"/>
  <c r="P57" i="8"/>
  <c r="O57" i="8"/>
  <c r="J57" i="8"/>
  <c r="H57" i="8"/>
  <c r="F57" i="8"/>
  <c r="Q56" i="8"/>
  <c r="P56" i="8"/>
  <c r="P55" i="8" s="1"/>
  <c r="O56" i="8"/>
  <c r="G56" i="8" s="1"/>
  <c r="J56" i="8"/>
  <c r="H56" i="8"/>
  <c r="F56" i="8"/>
  <c r="T55" i="8"/>
  <c r="S55" i="8"/>
  <c r="R55" i="8"/>
  <c r="N55" i="8"/>
  <c r="M55" i="8"/>
  <c r="L55" i="8"/>
  <c r="K55" i="8"/>
  <c r="J55" i="8"/>
  <c r="I55" i="8"/>
  <c r="F55" i="8"/>
  <c r="Q54" i="8"/>
  <c r="P54" i="8"/>
  <c r="O54" i="8"/>
  <c r="J54" i="8"/>
  <c r="H54" i="8"/>
  <c r="F54" i="8"/>
  <c r="Q53" i="8"/>
  <c r="Q52" i="8" s="1"/>
  <c r="P53" i="8"/>
  <c r="O53" i="8"/>
  <c r="J53" i="8"/>
  <c r="G53" i="8" s="1"/>
  <c r="H53" i="8"/>
  <c r="H52" i="8" s="1"/>
  <c r="F53" i="8"/>
  <c r="F52" i="8" s="1"/>
  <c r="T52" i="8"/>
  <c r="S52" i="8"/>
  <c r="R52" i="8"/>
  <c r="O52" i="8"/>
  <c r="N52" i="8"/>
  <c r="M52" i="8"/>
  <c r="L52" i="8"/>
  <c r="K52" i="8"/>
  <c r="I52" i="8"/>
  <c r="Q51" i="8"/>
  <c r="P51" i="8"/>
  <c r="O51" i="8"/>
  <c r="G51" i="8" s="1"/>
  <c r="J51" i="8"/>
  <c r="H51" i="8"/>
  <c r="F51" i="8"/>
  <c r="Q50" i="8"/>
  <c r="P50" i="8"/>
  <c r="O50" i="8"/>
  <c r="J50" i="8"/>
  <c r="H50" i="8"/>
  <c r="H49" i="8" s="1"/>
  <c r="F50" i="8"/>
  <c r="T49" i="8"/>
  <c r="S49" i="8"/>
  <c r="R49" i="8"/>
  <c r="P49" i="8"/>
  <c r="N49" i="8"/>
  <c r="M49" i="8"/>
  <c r="L49" i="8"/>
  <c r="K49" i="8"/>
  <c r="I49" i="8"/>
  <c r="Q48" i="8"/>
  <c r="P48" i="8"/>
  <c r="O48" i="8"/>
  <c r="G48" i="8" s="1"/>
  <c r="J48" i="8"/>
  <c r="H48" i="8"/>
  <c r="F48" i="8"/>
  <c r="Q47" i="8"/>
  <c r="P47" i="8"/>
  <c r="O47" i="8"/>
  <c r="J47" i="8"/>
  <c r="G47" i="8" s="1"/>
  <c r="H47" i="8"/>
  <c r="F47" i="8"/>
  <c r="F46" i="8" s="1"/>
  <c r="T46" i="8"/>
  <c r="S46" i="8"/>
  <c r="R46" i="8"/>
  <c r="Q46" i="8"/>
  <c r="N46" i="8"/>
  <c r="M46" i="8"/>
  <c r="L46" i="8"/>
  <c r="K46" i="8"/>
  <c r="I46" i="8"/>
  <c r="Q45" i="8"/>
  <c r="P45" i="8"/>
  <c r="O45" i="8"/>
  <c r="J45" i="8"/>
  <c r="H45" i="8"/>
  <c r="F45" i="8"/>
  <c r="Q44" i="8"/>
  <c r="P44" i="8"/>
  <c r="P43" i="8" s="1"/>
  <c r="O44" i="8"/>
  <c r="G44" i="8" s="1"/>
  <c r="J44" i="8"/>
  <c r="H44" i="8"/>
  <c r="F44" i="8"/>
  <c r="T43" i="8"/>
  <c r="S43" i="8"/>
  <c r="R43" i="8"/>
  <c r="N43" i="8"/>
  <c r="M43" i="8"/>
  <c r="L43" i="8"/>
  <c r="K43" i="8"/>
  <c r="J43" i="8"/>
  <c r="I43" i="8"/>
  <c r="F43" i="8"/>
  <c r="Q42" i="8"/>
  <c r="P42" i="8"/>
  <c r="O42" i="8"/>
  <c r="J42" i="8"/>
  <c r="H42" i="8"/>
  <c r="F42" i="8"/>
  <c r="Q41" i="8"/>
  <c r="P41" i="8"/>
  <c r="O41" i="8"/>
  <c r="J41" i="8"/>
  <c r="H41" i="8"/>
  <c r="H40" i="8" s="1"/>
  <c r="F41" i="8"/>
  <c r="F40" i="8" s="1"/>
  <c r="T40" i="8"/>
  <c r="S40" i="8"/>
  <c r="R40" i="8"/>
  <c r="O40" i="8"/>
  <c r="N40" i="8"/>
  <c r="M40" i="8"/>
  <c r="L40" i="8"/>
  <c r="K40" i="8"/>
  <c r="I40" i="8"/>
  <c r="Q39" i="8"/>
  <c r="P39" i="8"/>
  <c r="O39" i="8"/>
  <c r="J39" i="8"/>
  <c r="H39" i="8"/>
  <c r="H35" i="8" s="1"/>
  <c r="F39" i="8"/>
  <c r="F35" i="8" s="1"/>
  <c r="Q38" i="8"/>
  <c r="P38" i="8"/>
  <c r="O38" i="8"/>
  <c r="J38" i="8"/>
  <c r="H38" i="8"/>
  <c r="H37" i="8" s="1"/>
  <c r="F38" i="8"/>
  <c r="T37" i="8"/>
  <c r="S37" i="8"/>
  <c r="R37" i="8"/>
  <c r="P37" i="8"/>
  <c r="N37" i="8"/>
  <c r="M37" i="8"/>
  <c r="L37" i="8"/>
  <c r="K37" i="8"/>
  <c r="I37" i="8"/>
  <c r="T35" i="8"/>
  <c r="S35" i="8"/>
  <c r="R35" i="8"/>
  <c r="Q35" i="8"/>
  <c r="O35" i="8"/>
  <c r="N35" i="8"/>
  <c r="M35" i="8"/>
  <c r="L35" i="8"/>
  <c r="K35" i="8"/>
  <c r="I35" i="8"/>
  <c r="T34" i="8"/>
  <c r="T33" i="8" s="1"/>
  <c r="S34" i="8"/>
  <c r="R34" i="8"/>
  <c r="R33" i="8" s="1"/>
  <c r="P34" i="8"/>
  <c r="N34" i="8"/>
  <c r="N33" i="8" s="1"/>
  <c r="M34" i="8"/>
  <c r="L34" i="8"/>
  <c r="L33" i="8" s="1"/>
  <c r="K34" i="8"/>
  <c r="J34" i="8"/>
  <c r="I34" i="8"/>
  <c r="H34" i="8"/>
  <c r="H33" i="8" s="1"/>
  <c r="F34" i="8"/>
  <c r="M33" i="8"/>
  <c r="I33" i="8"/>
  <c r="Q32" i="8"/>
  <c r="P32" i="8"/>
  <c r="O32" i="8"/>
  <c r="G32" i="8" s="1"/>
  <c r="J32" i="8"/>
  <c r="H32" i="8"/>
  <c r="F32" i="8"/>
  <c r="Q31" i="8"/>
  <c r="P31" i="8"/>
  <c r="P30" i="8" s="1"/>
  <c r="O31" i="8"/>
  <c r="O30" i="8" s="1"/>
  <c r="J31" i="8"/>
  <c r="H31" i="8"/>
  <c r="F31" i="8"/>
  <c r="T30" i="8"/>
  <c r="S30" i="8"/>
  <c r="R30" i="8"/>
  <c r="N30" i="8"/>
  <c r="M30" i="8"/>
  <c r="L30" i="8"/>
  <c r="K30" i="8"/>
  <c r="J30" i="8"/>
  <c r="I30" i="8"/>
  <c r="F30" i="8"/>
  <c r="Q29" i="8"/>
  <c r="P29" i="8"/>
  <c r="O29" i="8"/>
  <c r="J29" i="8"/>
  <c r="H29" i="8"/>
  <c r="F29" i="8"/>
  <c r="Q28" i="8"/>
  <c r="Q27" i="8" s="1"/>
  <c r="P28" i="8"/>
  <c r="P27" i="8" s="1"/>
  <c r="O28" i="8"/>
  <c r="J28" i="8"/>
  <c r="H28" i="8"/>
  <c r="H27" i="8" s="1"/>
  <c r="F28" i="8"/>
  <c r="F27" i="8" s="1"/>
  <c r="T27" i="8"/>
  <c r="S27" i="8"/>
  <c r="R27" i="8"/>
  <c r="O27" i="8"/>
  <c r="N27" i="8"/>
  <c r="M27" i="8"/>
  <c r="L27" i="8"/>
  <c r="K27" i="8"/>
  <c r="I27" i="8"/>
  <c r="Q26" i="8"/>
  <c r="P26" i="8"/>
  <c r="O26" i="8"/>
  <c r="J26" i="8"/>
  <c r="H26" i="8"/>
  <c r="F26" i="8"/>
  <c r="Q25" i="8"/>
  <c r="Q24" i="8" s="1"/>
  <c r="P25" i="8"/>
  <c r="O25" i="8"/>
  <c r="J25" i="8"/>
  <c r="H25" i="8"/>
  <c r="H24" i="8" s="1"/>
  <c r="F25" i="8"/>
  <c r="T24" i="8"/>
  <c r="S24" i="8"/>
  <c r="R24" i="8"/>
  <c r="P24" i="8"/>
  <c r="N24" i="8"/>
  <c r="M24" i="8"/>
  <c r="L24" i="8"/>
  <c r="K24" i="8"/>
  <c r="I24" i="8"/>
  <c r="Q23" i="8"/>
  <c r="P23" i="8"/>
  <c r="O23" i="8"/>
  <c r="G23" i="8" s="1"/>
  <c r="J23" i="8"/>
  <c r="H23" i="8"/>
  <c r="F23" i="8"/>
  <c r="Q22" i="8"/>
  <c r="P22" i="8"/>
  <c r="O22" i="8"/>
  <c r="J22" i="8"/>
  <c r="G22" i="8" s="1"/>
  <c r="H22" i="8"/>
  <c r="F22" i="8"/>
  <c r="F21" i="8" s="1"/>
  <c r="T21" i="8"/>
  <c r="S21" i="8"/>
  <c r="R21" i="8"/>
  <c r="Q21" i="8"/>
  <c r="N21" i="8"/>
  <c r="M21" i="8"/>
  <c r="L21" i="8"/>
  <c r="K21" i="8"/>
  <c r="I21" i="8"/>
  <c r="Q20" i="8"/>
  <c r="P20" i="8"/>
  <c r="O20" i="8"/>
  <c r="G20" i="8" s="1"/>
  <c r="J20" i="8"/>
  <c r="H20" i="8"/>
  <c r="H17" i="8" s="1"/>
  <c r="F20" i="8"/>
  <c r="F17" i="8" s="1"/>
  <c r="Q19" i="8"/>
  <c r="P19" i="8"/>
  <c r="P18" i="8" s="1"/>
  <c r="O19" i="8"/>
  <c r="O18" i="8" s="1"/>
  <c r="J19" i="8"/>
  <c r="H19" i="8"/>
  <c r="F19" i="8"/>
  <c r="T18" i="8"/>
  <c r="S18" i="8"/>
  <c r="R18" i="8"/>
  <c r="N18" i="8"/>
  <c r="M18" i="8"/>
  <c r="L18" i="8"/>
  <c r="K18" i="8"/>
  <c r="J18" i="8"/>
  <c r="I18" i="8"/>
  <c r="F18" i="8"/>
  <c r="T17" i="8"/>
  <c r="S17" i="8"/>
  <c r="R17" i="8"/>
  <c r="Q17" i="8"/>
  <c r="O17" i="8"/>
  <c r="N17" i="8"/>
  <c r="M17" i="8"/>
  <c r="L17" i="8"/>
  <c r="K17" i="8"/>
  <c r="I17" i="8"/>
  <c r="T16" i="8"/>
  <c r="T15" i="8" s="1"/>
  <c r="S16" i="8"/>
  <c r="R16" i="8"/>
  <c r="R15" i="8" s="1"/>
  <c r="R58" i="8" s="1"/>
  <c r="P16" i="8"/>
  <c r="N16" i="8"/>
  <c r="M16" i="8"/>
  <c r="L16" i="8"/>
  <c r="K16" i="8"/>
  <c r="J16" i="8"/>
  <c r="I16" i="8"/>
  <c r="H16" i="8"/>
  <c r="H15" i="8" s="1"/>
  <c r="H58" i="8" s="1"/>
  <c r="F16" i="8"/>
  <c r="F15" i="8" s="1"/>
  <c r="S15" i="8"/>
  <c r="K15" i="8"/>
  <c r="D10" i="8"/>
  <c r="G60" i="9" l="1"/>
  <c r="G33" i="9"/>
  <c r="F59" i="9"/>
  <c r="F33" i="9"/>
  <c r="F58" i="9" s="1"/>
  <c r="G27" i="9"/>
  <c r="P60" i="9"/>
  <c r="O58" i="9"/>
  <c r="P33" i="9"/>
  <c r="P58" i="9" s="1"/>
  <c r="H59" i="9"/>
  <c r="H33" i="9"/>
  <c r="H58" i="9" s="1"/>
  <c r="Q33" i="9"/>
  <c r="Q59" i="9"/>
  <c r="Q58" i="9"/>
  <c r="G15" i="9"/>
  <c r="G58" i="9" s="1"/>
  <c r="L15" i="8"/>
  <c r="L58" i="8" s="1"/>
  <c r="N15" i="8"/>
  <c r="M15" i="8"/>
  <c r="M58" i="8" s="1"/>
  <c r="G19" i="8"/>
  <c r="G18" i="8" s="1"/>
  <c r="H21" i="8"/>
  <c r="O16" i="8"/>
  <c r="O15" i="8" s="1"/>
  <c r="Q16" i="8"/>
  <c r="Q15" i="8" s="1"/>
  <c r="J17" i="8"/>
  <c r="J15" i="8" s="1"/>
  <c r="P21" i="8"/>
  <c r="G25" i="8"/>
  <c r="F24" i="8"/>
  <c r="G26" i="8"/>
  <c r="G28" i="8"/>
  <c r="G31" i="8"/>
  <c r="G30" i="8" s="1"/>
  <c r="I59" i="8"/>
  <c r="K59" i="8"/>
  <c r="M59" i="8"/>
  <c r="S59" i="8"/>
  <c r="I60" i="8"/>
  <c r="L60" i="8"/>
  <c r="N60" i="8"/>
  <c r="Q60" i="8"/>
  <c r="S60" i="8"/>
  <c r="G38" i="8"/>
  <c r="F60" i="8"/>
  <c r="G39" i="8"/>
  <c r="O34" i="8"/>
  <c r="Q34" i="8"/>
  <c r="H46" i="8"/>
  <c r="O46" i="8"/>
  <c r="J46" i="8"/>
  <c r="P46" i="8"/>
  <c r="G50" i="8"/>
  <c r="G49" i="8" s="1"/>
  <c r="F49" i="8"/>
  <c r="I15" i="8"/>
  <c r="I58" i="8" s="1"/>
  <c r="Q18" i="8"/>
  <c r="G21" i="8"/>
  <c r="O24" i="8"/>
  <c r="J27" i="8"/>
  <c r="H30" i="8"/>
  <c r="Q30" i="8"/>
  <c r="K60" i="8"/>
  <c r="M60" i="8"/>
  <c r="O60" i="8"/>
  <c r="R60" i="8"/>
  <c r="T60" i="8"/>
  <c r="O37" i="8"/>
  <c r="Q37" i="8"/>
  <c r="J40" i="8"/>
  <c r="P40" i="8"/>
  <c r="H43" i="8"/>
  <c r="O43" i="8"/>
  <c r="Q43" i="8"/>
  <c r="G46" i="8"/>
  <c r="Q49" i="8"/>
  <c r="J52" i="8"/>
  <c r="P52" i="8"/>
  <c r="H55" i="8"/>
  <c r="O55" i="8"/>
  <c r="Q55" i="8"/>
  <c r="N58" i="8"/>
  <c r="T58" i="8"/>
  <c r="G24" i="8"/>
  <c r="F33" i="8"/>
  <c r="F58" i="8" s="1"/>
  <c r="O59" i="8"/>
  <c r="O33" i="8"/>
  <c r="O58" i="8" s="1"/>
  <c r="G37" i="8"/>
  <c r="Q33" i="8"/>
  <c r="Q58" i="8" s="1"/>
  <c r="Q59" i="8"/>
  <c r="H60" i="8"/>
  <c r="H18" i="8"/>
  <c r="O21" i="8"/>
  <c r="J24" i="8"/>
  <c r="G29" i="8"/>
  <c r="G27" i="8" s="1"/>
  <c r="K33" i="8"/>
  <c r="K58" i="8" s="1"/>
  <c r="S33" i="8"/>
  <c r="S58" i="8" s="1"/>
  <c r="F37" i="8"/>
  <c r="J37" i="8"/>
  <c r="Q40" i="8"/>
  <c r="G42" i="8"/>
  <c r="J49" i="8"/>
  <c r="G54" i="8"/>
  <c r="G52" i="8" s="1"/>
  <c r="H59" i="8"/>
  <c r="L59" i="8"/>
  <c r="P59" i="8"/>
  <c r="T59" i="8"/>
  <c r="G16" i="8"/>
  <c r="P17" i="8"/>
  <c r="P15" i="8" s="1"/>
  <c r="J35" i="8"/>
  <c r="J60" i="8" s="1"/>
  <c r="G41" i="8"/>
  <c r="G40" i="8" s="1"/>
  <c r="G45" i="8"/>
  <c r="G43" i="8" s="1"/>
  <c r="O49" i="8"/>
  <c r="G57" i="8"/>
  <c r="G55" i="8" s="1"/>
  <c r="F59" i="8"/>
  <c r="J59" i="8"/>
  <c r="N59" i="8"/>
  <c r="R59" i="8"/>
  <c r="J21" i="8"/>
  <c r="P35" i="8"/>
  <c r="P60" i="8" s="1"/>
  <c r="E70" i="7"/>
  <c r="H67" i="7"/>
  <c r="E67" i="7"/>
  <c r="E63" i="7"/>
  <c r="Q57" i="7"/>
  <c r="P57" i="7"/>
  <c r="O57" i="7"/>
  <c r="J57" i="7"/>
  <c r="H57" i="7"/>
  <c r="F57" i="7"/>
  <c r="Q56" i="7"/>
  <c r="P56" i="7"/>
  <c r="P55" i="7" s="1"/>
  <c r="O56" i="7"/>
  <c r="J56" i="7"/>
  <c r="G56" i="7" s="1"/>
  <c r="H56" i="7"/>
  <c r="F56" i="7"/>
  <c r="T55" i="7"/>
  <c r="S55" i="7"/>
  <c r="R55" i="7"/>
  <c r="Q55" i="7"/>
  <c r="N55" i="7"/>
  <c r="M55" i="7"/>
  <c r="L55" i="7"/>
  <c r="K55" i="7"/>
  <c r="I55" i="7"/>
  <c r="H55" i="7"/>
  <c r="Q54" i="7"/>
  <c r="P54" i="7"/>
  <c r="O54" i="7"/>
  <c r="G54" i="7" s="1"/>
  <c r="J54" i="7"/>
  <c r="H54" i="7"/>
  <c r="H52" i="7" s="1"/>
  <c r="F54" i="7"/>
  <c r="Q53" i="7"/>
  <c r="P53" i="7"/>
  <c r="O53" i="7"/>
  <c r="J53" i="7"/>
  <c r="G53" i="7" s="1"/>
  <c r="H53" i="7"/>
  <c r="F53" i="7"/>
  <c r="F52" i="7" s="1"/>
  <c r="T52" i="7"/>
  <c r="S52" i="7"/>
  <c r="R52" i="7"/>
  <c r="Q52" i="7"/>
  <c r="N52" i="7"/>
  <c r="M52" i="7"/>
  <c r="L52" i="7"/>
  <c r="K52" i="7"/>
  <c r="I52" i="7"/>
  <c r="Q51" i="7"/>
  <c r="P51" i="7"/>
  <c r="O51" i="7"/>
  <c r="J51" i="7"/>
  <c r="H51" i="7"/>
  <c r="F51" i="7"/>
  <c r="Q50" i="7"/>
  <c r="P50" i="7"/>
  <c r="P49" i="7" s="1"/>
  <c r="O50" i="7"/>
  <c r="G50" i="7" s="1"/>
  <c r="J50" i="7"/>
  <c r="H50" i="7"/>
  <c r="F50" i="7"/>
  <c r="F49" i="7" s="1"/>
  <c r="T49" i="7"/>
  <c r="S49" i="7"/>
  <c r="R49" i="7"/>
  <c r="O49" i="7"/>
  <c r="N49" i="7"/>
  <c r="M49" i="7"/>
  <c r="L49" i="7"/>
  <c r="K49" i="7"/>
  <c r="J49" i="7"/>
  <c r="I49" i="7"/>
  <c r="Q48" i="7"/>
  <c r="P48" i="7"/>
  <c r="O48" i="7"/>
  <c r="J48" i="7"/>
  <c r="H48" i="7"/>
  <c r="F48" i="7"/>
  <c r="Q47" i="7"/>
  <c r="P47" i="7"/>
  <c r="O47" i="7"/>
  <c r="J47" i="7"/>
  <c r="H47" i="7"/>
  <c r="H46" i="7" s="1"/>
  <c r="F47" i="7"/>
  <c r="T46" i="7"/>
  <c r="S46" i="7"/>
  <c r="R46" i="7"/>
  <c r="P46" i="7"/>
  <c r="O46" i="7"/>
  <c r="N46" i="7"/>
  <c r="M46" i="7"/>
  <c r="L46" i="7"/>
  <c r="K46" i="7"/>
  <c r="I46" i="7"/>
  <c r="F46" i="7"/>
  <c r="Q45" i="7"/>
  <c r="P45" i="7"/>
  <c r="O45" i="7"/>
  <c r="J45" i="7"/>
  <c r="G45" i="7" s="1"/>
  <c r="H45" i="7"/>
  <c r="F45" i="7"/>
  <c r="Q44" i="7"/>
  <c r="P44" i="7"/>
  <c r="P43" i="7" s="1"/>
  <c r="O44" i="7"/>
  <c r="J44" i="7"/>
  <c r="G44" i="7" s="1"/>
  <c r="H44" i="7"/>
  <c r="F44" i="7"/>
  <c r="T43" i="7"/>
  <c r="S43" i="7"/>
  <c r="R43" i="7"/>
  <c r="Q43" i="7"/>
  <c r="N43" i="7"/>
  <c r="M43" i="7"/>
  <c r="L43" i="7"/>
  <c r="K43" i="7"/>
  <c r="I43" i="7"/>
  <c r="H43" i="7"/>
  <c r="Q42" i="7"/>
  <c r="P42" i="7"/>
  <c r="O42" i="7"/>
  <c r="G42" i="7" s="1"/>
  <c r="J42" i="7"/>
  <c r="H42" i="7"/>
  <c r="H40" i="7" s="1"/>
  <c r="F42" i="7"/>
  <c r="Q41" i="7"/>
  <c r="P41" i="7"/>
  <c r="O41" i="7"/>
  <c r="J41" i="7"/>
  <c r="G41" i="7" s="1"/>
  <c r="H41" i="7"/>
  <c r="F41" i="7"/>
  <c r="F40" i="7" s="1"/>
  <c r="T40" i="7"/>
  <c r="S40" i="7"/>
  <c r="R40" i="7"/>
  <c r="Q40" i="7"/>
  <c r="N40" i="7"/>
  <c r="M40" i="7"/>
  <c r="L40" i="7"/>
  <c r="K40" i="7"/>
  <c r="I40" i="7"/>
  <c r="Q39" i="7"/>
  <c r="P39" i="7"/>
  <c r="O39" i="7"/>
  <c r="J39" i="7"/>
  <c r="H39" i="7"/>
  <c r="H35" i="7" s="1"/>
  <c r="F39" i="7"/>
  <c r="Q38" i="7"/>
  <c r="P38" i="7"/>
  <c r="P37" i="7" s="1"/>
  <c r="O38" i="7"/>
  <c r="G38" i="7" s="1"/>
  <c r="J38" i="7"/>
  <c r="H38" i="7"/>
  <c r="F38" i="7"/>
  <c r="F37" i="7" s="1"/>
  <c r="T37" i="7"/>
  <c r="S37" i="7"/>
  <c r="R37" i="7"/>
  <c r="O37" i="7"/>
  <c r="N37" i="7"/>
  <c r="M37" i="7"/>
  <c r="L37" i="7"/>
  <c r="K37" i="7"/>
  <c r="J37" i="7"/>
  <c r="I37" i="7"/>
  <c r="T35" i="7"/>
  <c r="S35" i="7"/>
  <c r="R35" i="7"/>
  <c r="Q35" i="7"/>
  <c r="O35" i="7"/>
  <c r="N35" i="7"/>
  <c r="M35" i="7"/>
  <c r="L35" i="7"/>
  <c r="K35" i="7"/>
  <c r="J35" i="7"/>
  <c r="I35" i="7"/>
  <c r="F35" i="7"/>
  <c r="T34" i="7"/>
  <c r="T33" i="7" s="1"/>
  <c r="S34" i="7"/>
  <c r="R34" i="7"/>
  <c r="Q34" i="7"/>
  <c r="P34" i="7"/>
  <c r="O34" i="7"/>
  <c r="N34" i="7"/>
  <c r="M34" i="7"/>
  <c r="L34" i="7"/>
  <c r="L33" i="7" s="1"/>
  <c r="K34" i="7"/>
  <c r="J34" i="7"/>
  <c r="I34" i="7"/>
  <c r="H34" i="7"/>
  <c r="H33" i="7" s="1"/>
  <c r="F34" i="7"/>
  <c r="F33" i="7" s="1"/>
  <c r="S33" i="7"/>
  <c r="R33" i="7"/>
  <c r="Q33" i="7"/>
  <c r="O33" i="7"/>
  <c r="N33" i="7"/>
  <c r="M33" i="7"/>
  <c r="K33" i="7"/>
  <c r="Q32" i="7"/>
  <c r="P32" i="7"/>
  <c r="O32" i="7"/>
  <c r="J32" i="7"/>
  <c r="H32" i="7"/>
  <c r="F32" i="7"/>
  <c r="Q31" i="7"/>
  <c r="Q30" i="7" s="1"/>
  <c r="P31" i="7"/>
  <c r="O31" i="7"/>
  <c r="J31" i="7"/>
  <c r="H31" i="7"/>
  <c r="F31" i="7"/>
  <c r="T30" i="7"/>
  <c r="S30" i="7"/>
  <c r="R30" i="7"/>
  <c r="P30" i="7"/>
  <c r="N30" i="7"/>
  <c r="M30" i="7"/>
  <c r="L30" i="7"/>
  <c r="K30" i="7"/>
  <c r="I30" i="7"/>
  <c r="H30" i="7"/>
  <c r="Q29" i="7"/>
  <c r="P29" i="7"/>
  <c r="O29" i="7"/>
  <c r="J29" i="7"/>
  <c r="H29" i="7"/>
  <c r="G29" i="7"/>
  <c r="F29" i="7"/>
  <c r="Q28" i="7"/>
  <c r="Q27" i="7" s="1"/>
  <c r="P28" i="7"/>
  <c r="O28" i="7"/>
  <c r="O27" i="7" s="1"/>
  <c r="J28" i="7"/>
  <c r="H28" i="7"/>
  <c r="H27" i="7" s="1"/>
  <c r="F28" i="7"/>
  <c r="F27" i="7" s="1"/>
  <c r="T27" i="7"/>
  <c r="S27" i="7"/>
  <c r="R27" i="7"/>
  <c r="N27" i="7"/>
  <c r="M27" i="7"/>
  <c r="L27" i="7"/>
  <c r="K27" i="7"/>
  <c r="J27" i="7"/>
  <c r="I27" i="7"/>
  <c r="Q26" i="7"/>
  <c r="P26" i="7"/>
  <c r="O26" i="7"/>
  <c r="J26" i="7"/>
  <c r="H26" i="7"/>
  <c r="F26" i="7"/>
  <c r="Q25" i="7"/>
  <c r="Q24" i="7" s="1"/>
  <c r="P25" i="7"/>
  <c r="P24" i="7" s="1"/>
  <c r="O25" i="7"/>
  <c r="G25" i="7" s="1"/>
  <c r="J25" i="7"/>
  <c r="H25" i="7"/>
  <c r="F25" i="7"/>
  <c r="F24" i="7" s="1"/>
  <c r="T24" i="7"/>
  <c r="S24" i="7"/>
  <c r="R24" i="7"/>
  <c r="O24" i="7"/>
  <c r="N24" i="7"/>
  <c r="M24" i="7"/>
  <c r="L24" i="7"/>
  <c r="K24" i="7"/>
  <c r="J24" i="7"/>
  <c r="I24" i="7"/>
  <c r="Q23" i="7"/>
  <c r="P23" i="7"/>
  <c r="O23" i="7"/>
  <c r="J23" i="7"/>
  <c r="H23" i="7"/>
  <c r="F23" i="7"/>
  <c r="Q22" i="7"/>
  <c r="P22" i="7"/>
  <c r="O22" i="7"/>
  <c r="J22" i="7"/>
  <c r="H22" i="7"/>
  <c r="H21" i="7" s="1"/>
  <c r="F22" i="7"/>
  <c r="F21" i="7" s="1"/>
  <c r="T21" i="7"/>
  <c r="S21" i="7"/>
  <c r="R21" i="7"/>
  <c r="P21" i="7"/>
  <c r="O21" i="7"/>
  <c r="N21" i="7"/>
  <c r="M21" i="7"/>
  <c r="L21" i="7"/>
  <c r="K21" i="7"/>
  <c r="I21" i="7"/>
  <c r="Q20" i="7"/>
  <c r="P20" i="7"/>
  <c r="O20" i="7"/>
  <c r="G20" i="7" s="1"/>
  <c r="J20" i="7"/>
  <c r="H20" i="7"/>
  <c r="F20" i="7"/>
  <c r="F17" i="7" s="1"/>
  <c r="Q19" i="7"/>
  <c r="P19" i="7"/>
  <c r="O19" i="7"/>
  <c r="O18" i="7" s="1"/>
  <c r="J19" i="7"/>
  <c r="H19" i="7"/>
  <c r="F19" i="7"/>
  <c r="T18" i="7"/>
  <c r="S18" i="7"/>
  <c r="R18" i="7"/>
  <c r="Q18" i="7"/>
  <c r="P18" i="7"/>
  <c r="N18" i="7"/>
  <c r="M18" i="7"/>
  <c r="L18" i="7"/>
  <c r="K18" i="7"/>
  <c r="I18" i="7"/>
  <c r="H18" i="7"/>
  <c r="T17" i="7"/>
  <c r="S17" i="7"/>
  <c r="R17" i="7"/>
  <c r="Q17" i="7"/>
  <c r="P17" i="7"/>
  <c r="O17" i="7"/>
  <c r="N17" i="7"/>
  <c r="M17" i="7"/>
  <c r="L17" i="7"/>
  <c r="K17" i="7"/>
  <c r="I17" i="7"/>
  <c r="H17" i="7"/>
  <c r="T16" i="7"/>
  <c r="T15" i="7" s="1"/>
  <c r="S16" i="7"/>
  <c r="R16" i="7"/>
  <c r="R15" i="7" s="1"/>
  <c r="R58" i="7" s="1"/>
  <c r="P16" i="7"/>
  <c r="P15" i="7" s="1"/>
  <c r="O16" i="7"/>
  <c r="N16" i="7"/>
  <c r="N15" i="7" s="1"/>
  <c r="N58" i="7" s="1"/>
  <c r="M16" i="7"/>
  <c r="L16" i="7"/>
  <c r="L15" i="7" s="1"/>
  <c r="L58" i="7" s="1"/>
  <c r="K16" i="7"/>
  <c r="J16" i="7"/>
  <c r="I16" i="7"/>
  <c r="H16" i="7"/>
  <c r="H15" i="7" s="1"/>
  <c r="H58" i="7" s="1"/>
  <c r="F16" i="7"/>
  <c r="M15" i="7"/>
  <c r="M58" i="7" s="1"/>
  <c r="I15" i="7"/>
  <c r="D10" i="7"/>
  <c r="K15" i="7" l="1"/>
  <c r="K58" i="7" s="1"/>
  <c r="O15" i="7"/>
  <c r="O58" i="7" s="1"/>
  <c r="S15" i="7"/>
  <c r="S58" i="7" s="1"/>
  <c r="Q16" i="7"/>
  <c r="Q15" i="7" s="1"/>
  <c r="Q58" i="7" s="1"/>
  <c r="H24" i="7"/>
  <c r="O30" i="7"/>
  <c r="J59" i="7"/>
  <c r="N59" i="7"/>
  <c r="R59" i="7"/>
  <c r="I33" i="7"/>
  <c r="K60" i="7"/>
  <c r="M60" i="7"/>
  <c r="O60" i="7"/>
  <c r="R60" i="7"/>
  <c r="T60" i="7"/>
  <c r="H60" i="7"/>
  <c r="Q37" i="7"/>
  <c r="F43" i="7"/>
  <c r="G47" i="7"/>
  <c r="H49" i="7"/>
  <c r="G51" i="7"/>
  <c r="G52" i="7"/>
  <c r="F55" i="7"/>
  <c r="G17" i="8"/>
  <c r="G15" i="8" s="1"/>
  <c r="I58" i="7"/>
  <c r="G19" i="7"/>
  <c r="G22" i="7"/>
  <c r="J17" i="7"/>
  <c r="G26" i="7"/>
  <c r="G24" i="7" s="1"/>
  <c r="P27" i="7"/>
  <c r="G31" i="7"/>
  <c r="F30" i="7"/>
  <c r="J33" i="7"/>
  <c r="I59" i="7"/>
  <c r="K59" i="7"/>
  <c r="M59" i="7"/>
  <c r="O59" i="7"/>
  <c r="S59" i="7"/>
  <c r="L60" i="7"/>
  <c r="N60" i="7"/>
  <c r="Q60" i="7"/>
  <c r="S60" i="7"/>
  <c r="G39" i="7"/>
  <c r="G37" i="7" s="1"/>
  <c r="J40" i="7"/>
  <c r="O40" i="7"/>
  <c r="P40" i="7"/>
  <c r="O43" i="7"/>
  <c r="J46" i="7"/>
  <c r="J52" i="7"/>
  <c r="O52" i="7"/>
  <c r="P52" i="7"/>
  <c r="O55" i="7"/>
  <c r="G34" i="8"/>
  <c r="G35" i="8"/>
  <c r="G60" i="8" s="1"/>
  <c r="J33" i="8"/>
  <c r="J58" i="8" s="1"/>
  <c r="P33" i="8"/>
  <c r="P58" i="8" s="1"/>
  <c r="J15" i="7"/>
  <c r="J58" i="7" s="1"/>
  <c r="G34" i="7"/>
  <c r="G40" i="7"/>
  <c r="G43" i="7"/>
  <c r="F15" i="7"/>
  <c r="F58" i="7" s="1"/>
  <c r="T58" i="7"/>
  <c r="J60" i="7"/>
  <c r="G49" i="7"/>
  <c r="G18" i="7"/>
  <c r="Q59" i="7"/>
  <c r="F60" i="7"/>
  <c r="H59" i="7"/>
  <c r="L59" i="7"/>
  <c r="P59" i="7"/>
  <c r="T59" i="7"/>
  <c r="I60" i="7"/>
  <c r="G28" i="7"/>
  <c r="G27" i="7" s="1"/>
  <c r="G32" i="7"/>
  <c r="G30" i="7" s="1"/>
  <c r="G57" i="7"/>
  <c r="G55" i="7" s="1"/>
  <c r="F18" i="7"/>
  <c r="J18" i="7"/>
  <c r="Q21" i="7"/>
  <c r="G23" i="7"/>
  <c r="G21" i="7" s="1"/>
  <c r="J30" i="7"/>
  <c r="H37" i="7"/>
  <c r="J43" i="7"/>
  <c r="Q46" i="7"/>
  <c r="G48" i="7"/>
  <c r="G35" i="7" s="1"/>
  <c r="J55" i="7"/>
  <c r="F59" i="7"/>
  <c r="J21" i="7"/>
  <c r="P35" i="7"/>
  <c r="P60" i="7" s="1"/>
  <c r="Q49" i="7"/>
  <c r="E70" i="6"/>
  <c r="H67" i="6"/>
  <c r="E67" i="6"/>
  <c r="E63" i="6"/>
  <c r="Q57" i="6"/>
  <c r="P57" i="6"/>
  <c r="O57" i="6"/>
  <c r="J57" i="6"/>
  <c r="H57" i="6"/>
  <c r="G57" i="6"/>
  <c r="F57" i="6"/>
  <c r="Q56" i="6"/>
  <c r="P56" i="6"/>
  <c r="P55" i="6" s="1"/>
  <c r="O56" i="6"/>
  <c r="J56" i="6"/>
  <c r="H56" i="6"/>
  <c r="H55" i="6" s="1"/>
  <c r="F56" i="6"/>
  <c r="T55" i="6"/>
  <c r="S55" i="6"/>
  <c r="R55" i="6"/>
  <c r="Q55" i="6"/>
  <c r="O55" i="6"/>
  <c r="N55" i="6"/>
  <c r="M55" i="6"/>
  <c r="L55" i="6"/>
  <c r="K55" i="6"/>
  <c r="J55" i="6"/>
  <c r="I55" i="6"/>
  <c r="F55" i="6"/>
  <c r="Q54" i="6"/>
  <c r="P54" i="6"/>
  <c r="O54" i="6"/>
  <c r="J54" i="6"/>
  <c r="G54" i="6" s="1"/>
  <c r="H54" i="6"/>
  <c r="F54" i="6"/>
  <c r="Q53" i="6"/>
  <c r="Q52" i="6" s="1"/>
  <c r="P53" i="6"/>
  <c r="O53" i="6"/>
  <c r="J53" i="6"/>
  <c r="H53" i="6"/>
  <c r="G53" i="6"/>
  <c r="F53" i="6"/>
  <c r="T52" i="6"/>
  <c r="S52" i="6"/>
  <c r="R52" i="6"/>
  <c r="P52" i="6"/>
  <c r="O52" i="6"/>
  <c r="N52" i="6"/>
  <c r="M52" i="6"/>
  <c r="L52" i="6"/>
  <c r="K52" i="6"/>
  <c r="J52" i="6"/>
  <c r="I52" i="6"/>
  <c r="H52" i="6"/>
  <c r="F52" i="6"/>
  <c r="Q51" i="6"/>
  <c r="P51" i="6"/>
  <c r="O51" i="6"/>
  <c r="J51" i="6"/>
  <c r="G51" i="6" s="1"/>
  <c r="H51" i="6"/>
  <c r="F51" i="6"/>
  <c r="Q50" i="6"/>
  <c r="P50" i="6"/>
  <c r="O50" i="6"/>
  <c r="J50" i="6"/>
  <c r="G50" i="6" s="1"/>
  <c r="H50" i="6"/>
  <c r="F50" i="6"/>
  <c r="F49" i="6" s="1"/>
  <c r="T49" i="6"/>
  <c r="S49" i="6"/>
  <c r="R49" i="6"/>
  <c r="Q49" i="6"/>
  <c r="P49" i="6"/>
  <c r="O49" i="6"/>
  <c r="N49" i="6"/>
  <c r="M49" i="6"/>
  <c r="L49" i="6"/>
  <c r="K49" i="6"/>
  <c r="I49" i="6"/>
  <c r="H49" i="6"/>
  <c r="Q48" i="6"/>
  <c r="P48" i="6"/>
  <c r="O48" i="6"/>
  <c r="J48" i="6"/>
  <c r="H48" i="6"/>
  <c r="F48" i="6"/>
  <c r="Q47" i="6"/>
  <c r="P47" i="6"/>
  <c r="P46" i="6" s="1"/>
  <c r="O47" i="6"/>
  <c r="O46" i="6" s="1"/>
  <c r="J47" i="6"/>
  <c r="G47" i="6" s="1"/>
  <c r="H47" i="6"/>
  <c r="F47" i="6"/>
  <c r="F46" i="6" s="1"/>
  <c r="T46" i="6"/>
  <c r="S46" i="6"/>
  <c r="R46" i="6"/>
  <c r="Q46" i="6"/>
  <c r="N46" i="6"/>
  <c r="M46" i="6"/>
  <c r="L46" i="6"/>
  <c r="K46" i="6"/>
  <c r="I46" i="6"/>
  <c r="H46" i="6"/>
  <c r="Q45" i="6"/>
  <c r="P45" i="6"/>
  <c r="O45" i="6"/>
  <c r="G45" i="6" s="1"/>
  <c r="J45" i="6"/>
  <c r="H45" i="6"/>
  <c r="F45" i="6"/>
  <c r="Q44" i="6"/>
  <c r="P44" i="6"/>
  <c r="P43" i="6" s="1"/>
  <c r="O44" i="6"/>
  <c r="J44" i="6"/>
  <c r="J43" i="6" s="1"/>
  <c r="H44" i="6"/>
  <c r="F44" i="6"/>
  <c r="F43" i="6" s="1"/>
  <c r="T43" i="6"/>
  <c r="S43" i="6"/>
  <c r="R43" i="6"/>
  <c r="Q43" i="6"/>
  <c r="N43" i="6"/>
  <c r="M43" i="6"/>
  <c r="L43" i="6"/>
  <c r="K43" i="6"/>
  <c r="I43" i="6"/>
  <c r="Q42" i="6"/>
  <c r="P42" i="6"/>
  <c r="O42" i="6"/>
  <c r="J42" i="6"/>
  <c r="H42" i="6"/>
  <c r="F42" i="6"/>
  <c r="Q41" i="6"/>
  <c r="Q40" i="6" s="1"/>
  <c r="P41" i="6"/>
  <c r="P40" i="6" s="1"/>
  <c r="O41" i="6"/>
  <c r="G41" i="6" s="1"/>
  <c r="J41" i="6"/>
  <c r="H41" i="6"/>
  <c r="H40" i="6" s="1"/>
  <c r="F41" i="6"/>
  <c r="F40" i="6" s="1"/>
  <c r="T40" i="6"/>
  <c r="S40" i="6"/>
  <c r="R40" i="6"/>
  <c r="O40" i="6"/>
  <c r="N40" i="6"/>
  <c r="M40" i="6"/>
  <c r="L40" i="6"/>
  <c r="K40" i="6"/>
  <c r="J40" i="6"/>
  <c r="I40" i="6"/>
  <c r="Q39" i="6"/>
  <c r="P39" i="6"/>
  <c r="O39" i="6"/>
  <c r="J39" i="6"/>
  <c r="H39" i="6"/>
  <c r="F39" i="6"/>
  <c r="Q38" i="6"/>
  <c r="Q37" i="6" s="1"/>
  <c r="P38" i="6"/>
  <c r="O38" i="6"/>
  <c r="J38" i="6"/>
  <c r="H38" i="6"/>
  <c r="H37" i="6" s="1"/>
  <c r="F38" i="6"/>
  <c r="F37" i="6" s="1"/>
  <c r="T37" i="6"/>
  <c r="S37" i="6"/>
  <c r="R37" i="6"/>
  <c r="P37" i="6"/>
  <c r="O37" i="6"/>
  <c r="N37" i="6"/>
  <c r="M37" i="6"/>
  <c r="L37" i="6"/>
  <c r="K37" i="6"/>
  <c r="I37" i="6"/>
  <c r="T35" i="6"/>
  <c r="S35" i="6"/>
  <c r="R35" i="6"/>
  <c r="P35" i="6"/>
  <c r="O35" i="6"/>
  <c r="N35" i="6"/>
  <c r="M35" i="6"/>
  <c r="L35" i="6"/>
  <c r="K35" i="6"/>
  <c r="J35" i="6"/>
  <c r="I35" i="6"/>
  <c r="H35" i="6"/>
  <c r="F35" i="6"/>
  <c r="T34" i="6"/>
  <c r="S34" i="6"/>
  <c r="R34" i="6"/>
  <c r="Q34" i="6"/>
  <c r="O34" i="6"/>
  <c r="N34" i="6"/>
  <c r="M34" i="6"/>
  <c r="L34" i="6"/>
  <c r="K34" i="6"/>
  <c r="J34" i="6"/>
  <c r="I34" i="6"/>
  <c r="I33" i="6" s="1"/>
  <c r="F34" i="6"/>
  <c r="T33" i="6"/>
  <c r="R33" i="6"/>
  <c r="N33" i="6"/>
  <c r="M33" i="6"/>
  <c r="L33" i="6"/>
  <c r="J33" i="6"/>
  <c r="F33" i="6"/>
  <c r="Q32" i="6"/>
  <c r="P32" i="6"/>
  <c r="O32" i="6"/>
  <c r="G32" i="6" s="1"/>
  <c r="J32" i="6"/>
  <c r="H32" i="6"/>
  <c r="F32" i="6"/>
  <c r="Q31" i="6"/>
  <c r="P31" i="6"/>
  <c r="P30" i="6" s="1"/>
  <c r="O31" i="6"/>
  <c r="O30" i="6" s="1"/>
  <c r="J31" i="6"/>
  <c r="H31" i="6"/>
  <c r="H30" i="6" s="1"/>
  <c r="F31" i="6"/>
  <c r="F30" i="6" s="1"/>
  <c r="T30" i="6"/>
  <c r="S30" i="6"/>
  <c r="R30" i="6"/>
  <c r="Q30" i="6"/>
  <c r="N30" i="6"/>
  <c r="M30" i="6"/>
  <c r="L30" i="6"/>
  <c r="K30" i="6"/>
  <c r="J30" i="6"/>
  <c r="I30" i="6"/>
  <c r="Q29" i="6"/>
  <c r="P29" i="6"/>
  <c r="O29" i="6"/>
  <c r="J29" i="6"/>
  <c r="G29" i="6" s="1"/>
  <c r="H29" i="6"/>
  <c r="F29" i="6"/>
  <c r="Q28" i="6"/>
  <c r="Q27" i="6" s="1"/>
  <c r="P28" i="6"/>
  <c r="P27" i="6" s="1"/>
  <c r="O28" i="6"/>
  <c r="J28" i="6"/>
  <c r="H28" i="6"/>
  <c r="H27" i="6" s="1"/>
  <c r="G28" i="6"/>
  <c r="F28" i="6"/>
  <c r="T27" i="6"/>
  <c r="S27" i="6"/>
  <c r="R27" i="6"/>
  <c r="O27" i="6"/>
  <c r="N27" i="6"/>
  <c r="M27" i="6"/>
  <c r="L27" i="6"/>
  <c r="K27" i="6"/>
  <c r="J27" i="6"/>
  <c r="I27" i="6"/>
  <c r="F27" i="6"/>
  <c r="Q26" i="6"/>
  <c r="P26" i="6"/>
  <c r="O26" i="6"/>
  <c r="J26" i="6"/>
  <c r="H26" i="6"/>
  <c r="F26" i="6"/>
  <c r="Q25" i="6"/>
  <c r="Q24" i="6" s="1"/>
  <c r="P25" i="6"/>
  <c r="O25" i="6"/>
  <c r="J25" i="6"/>
  <c r="G25" i="6" s="1"/>
  <c r="H25" i="6"/>
  <c r="H24" i="6" s="1"/>
  <c r="F25" i="6"/>
  <c r="F24" i="6" s="1"/>
  <c r="T24" i="6"/>
  <c r="S24" i="6"/>
  <c r="R24" i="6"/>
  <c r="P24" i="6"/>
  <c r="O24" i="6"/>
  <c r="N24" i="6"/>
  <c r="M24" i="6"/>
  <c r="L24" i="6"/>
  <c r="K24" i="6"/>
  <c r="I24" i="6"/>
  <c r="Q23" i="6"/>
  <c r="P23" i="6"/>
  <c r="O23" i="6"/>
  <c r="J23" i="6"/>
  <c r="H23" i="6"/>
  <c r="F23" i="6"/>
  <c r="Q22" i="6"/>
  <c r="P22" i="6"/>
  <c r="P21" i="6" s="1"/>
  <c r="O22" i="6"/>
  <c r="O21" i="6" s="1"/>
  <c r="J22" i="6"/>
  <c r="G22" i="6" s="1"/>
  <c r="H22" i="6"/>
  <c r="F22" i="6"/>
  <c r="F21" i="6" s="1"/>
  <c r="T21" i="6"/>
  <c r="S21" i="6"/>
  <c r="R21" i="6"/>
  <c r="Q21" i="6"/>
  <c r="N21" i="6"/>
  <c r="M21" i="6"/>
  <c r="L21" i="6"/>
  <c r="K21" i="6"/>
  <c r="I21" i="6"/>
  <c r="H21" i="6"/>
  <c r="Q20" i="6"/>
  <c r="P20" i="6"/>
  <c r="O20" i="6"/>
  <c r="G20" i="6" s="1"/>
  <c r="J20" i="6"/>
  <c r="H20" i="6"/>
  <c r="F20" i="6"/>
  <c r="Q19" i="6"/>
  <c r="P19" i="6"/>
  <c r="P18" i="6" s="1"/>
  <c r="O19" i="6"/>
  <c r="J19" i="6"/>
  <c r="J18" i="6" s="1"/>
  <c r="H19" i="6"/>
  <c r="F19" i="6"/>
  <c r="F18" i="6" s="1"/>
  <c r="T18" i="6"/>
  <c r="S18" i="6"/>
  <c r="R18" i="6"/>
  <c r="Q18" i="6"/>
  <c r="N18" i="6"/>
  <c r="M18" i="6"/>
  <c r="L18" i="6"/>
  <c r="K18" i="6"/>
  <c r="I18" i="6"/>
  <c r="T17" i="6"/>
  <c r="S17" i="6"/>
  <c r="R17" i="6"/>
  <c r="Q17" i="6"/>
  <c r="P17" i="6"/>
  <c r="N17" i="6"/>
  <c r="M17" i="6"/>
  <c r="L17" i="6"/>
  <c r="K17" i="6"/>
  <c r="I17" i="6"/>
  <c r="H17" i="6"/>
  <c r="T16" i="6"/>
  <c r="T15" i="6" s="1"/>
  <c r="T58" i="6" s="1"/>
  <c r="S16" i="6"/>
  <c r="S15" i="6" s="1"/>
  <c r="R16" i="6"/>
  <c r="Q16" i="6"/>
  <c r="Q15" i="6" s="1"/>
  <c r="P16" i="6"/>
  <c r="P15" i="6" s="1"/>
  <c r="O16" i="6"/>
  <c r="N16" i="6"/>
  <c r="M16" i="6"/>
  <c r="M15" i="6" s="1"/>
  <c r="M58" i="6" s="1"/>
  <c r="L16" i="6"/>
  <c r="L15" i="6" s="1"/>
  <c r="L58" i="6" s="1"/>
  <c r="K16" i="6"/>
  <c r="K15" i="6" s="1"/>
  <c r="I16" i="6"/>
  <c r="I15" i="6" s="1"/>
  <c r="I58" i="6" s="1"/>
  <c r="H16" i="6"/>
  <c r="H15" i="6" s="1"/>
  <c r="R15" i="6"/>
  <c r="R58" i="6" s="1"/>
  <c r="N15" i="6"/>
  <c r="N58" i="6" s="1"/>
  <c r="D10" i="6"/>
  <c r="H18" i="6" l="1"/>
  <c r="G19" i="6"/>
  <c r="G23" i="6"/>
  <c r="K59" i="6"/>
  <c r="M59" i="6"/>
  <c r="O59" i="6"/>
  <c r="R59" i="6"/>
  <c r="T59" i="6"/>
  <c r="H60" i="6"/>
  <c r="L60" i="6"/>
  <c r="N60" i="6"/>
  <c r="P60" i="6"/>
  <c r="S60" i="6"/>
  <c r="G38" i="6"/>
  <c r="G39" i="6"/>
  <c r="G42" i="6"/>
  <c r="G40" i="6" s="1"/>
  <c r="H43" i="6"/>
  <c r="O43" i="6"/>
  <c r="G48" i="6"/>
  <c r="G56" i="6"/>
  <c r="G55" i="6" s="1"/>
  <c r="G21" i="6"/>
  <c r="F17" i="6"/>
  <c r="J17" i="6"/>
  <c r="L59" i="6"/>
  <c r="N59" i="6"/>
  <c r="Q59" i="6"/>
  <c r="S59" i="6"/>
  <c r="I60" i="6"/>
  <c r="K60" i="6"/>
  <c r="M60" i="6"/>
  <c r="R60" i="6"/>
  <c r="T60" i="6"/>
  <c r="Q35" i="6"/>
  <c r="G52" i="6"/>
  <c r="G59" i="8"/>
  <c r="G33" i="8"/>
  <c r="G58" i="8" s="1"/>
  <c r="G59" i="7"/>
  <c r="G33" i="7"/>
  <c r="G46" i="7"/>
  <c r="G16" i="7"/>
  <c r="P33" i="7"/>
  <c r="P58" i="7" s="1"/>
  <c r="G17" i="7"/>
  <c r="G60" i="7" s="1"/>
  <c r="Q33" i="6"/>
  <c r="Q58" i="6" s="1"/>
  <c r="Q60" i="6"/>
  <c r="G18" i="6"/>
  <c r="J60" i="6"/>
  <c r="G35" i="6"/>
  <c r="F60" i="6"/>
  <c r="G46" i="6"/>
  <c r="G49" i="6"/>
  <c r="G37" i="6"/>
  <c r="G27" i="6"/>
  <c r="O18" i="6"/>
  <c r="J21" i="6"/>
  <c r="G26" i="6"/>
  <c r="G17" i="6" s="1"/>
  <c r="F16" i="6"/>
  <c r="F15" i="6" s="1"/>
  <c r="F58" i="6" s="1"/>
  <c r="J16" i="6"/>
  <c r="J15" i="6" s="1"/>
  <c r="J58" i="6" s="1"/>
  <c r="O17" i="6"/>
  <c r="O15" i="6" s="1"/>
  <c r="O58" i="6" s="1"/>
  <c r="J24" i="6"/>
  <c r="K33" i="6"/>
  <c r="K58" i="6" s="1"/>
  <c r="O33" i="6"/>
  <c r="S33" i="6"/>
  <c r="S58" i="6" s="1"/>
  <c r="H34" i="6"/>
  <c r="P34" i="6"/>
  <c r="J37" i="6"/>
  <c r="J49" i="6"/>
  <c r="I59" i="6"/>
  <c r="G31" i="6"/>
  <c r="G30" i="6" s="1"/>
  <c r="G44" i="6"/>
  <c r="G43" i="6" s="1"/>
  <c r="J46" i="6"/>
  <c r="O60" i="6" l="1"/>
  <c r="G24" i="6"/>
  <c r="J59" i="6"/>
  <c r="G15" i="7"/>
  <c r="G58" i="7" s="1"/>
  <c r="H33" i="6"/>
  <c r="H58" i="6" s="1"/>
  <c r="H59" i="6"/>
  <c r="G60" i="6"/>
  <c r="G34" i="6"/>
  <c r="F59" i="6"/>
  <c r="P33" i="6"/>
  <c r="P58" i="6" s="1"/>
  <c r="P59" i="6"/>
  <c r="G16" i="6"/>
  <c r="G15" i="6" s="1"/>
  <c r="G59" i="6" l="1"/>
  <c r="G33" i="6"/>
  <c r="G58" i="6" s="1"/>
  <c r="E70" i="5" l="1"/>
  <c r="H67" i="5"/>
  <c r="E67" i="5"/>
  <c r="E63" i="5"/>
  <c r="Q57" i="5"/>
  <c r="P57" i="5"/>
  <c r="O57" i="5"/>
  <c r="J57" i="5"/>
  <c r="H57" i="5"/>
  <c r="F57" i="5"/>
  <c r="Q56" i="5"/>
  <c r="P56" i="5"/>
  <c r="P55" i="5" s="1"/>
  <c r="O56" i="5"/>
  <c r="J56" i="5"/>
  <c r="H56" i="5"/>
  <c r="H55" i="5" s="1"/>
  <c r="G56" i="5"/>
  <c r="F56" i="5"/>
  <c r="T55" i="5"/>
  <c r="S55" i="5"/>
  <c r="R55" i="5"/>
  <c r="O55" i="5"/>
  <c r="N55" i="5"/>
  <c r="M55" i="5"/>
  <c r="L55" i="5"/>
  <c r="K55" i="5"/>
  <c r="J55" i="5"/>
  <c r="I55" i="5"/>
  <c r="F55" i="5"/>
  <c r="Q54" i="5"/>
  <c r="P54" i="5"/>
  <c r="O54" i="5"/>
  <c r="J54" i="5"/>
  <c r="H54" i="5"/>
  <c r="F54" i="5"/>
  <c r="Q53" i="5"/>
  <c r="P53" i="5"/>
  <c r="O53" i="5"/>
  <c r="J53" i="5"/>
  <c r="H53" i="5"/>
  <c r="H52" i="5" s="1"/>
  <c r="F53" i="5"/>
  <c r="T52" i="5"/>
  <c r="S52" i="5"/>
  <c r="R52" i="5"/>
  <c r="P52" i="5"/>
  <c r="O52" i="5"/>
  <c r="N52" i="5"/>
  <c r="M52" i="5"/>
  <c r="L52" i="5"/>
  <c r="K52" i="5"/>
  <c r="I52" i="5"/>
  <c r="F52" i="5"/>
  <c r="Q51" i="5"/>
  <c r="P51" i="5"/>
  <c r="O51" i="5"/>
  <c r="J51" i="5"/>
  <c r="G51" i="5" s="1"/>
  <c r="H51" i="5"/>
  <c r="F51" i="5"/>
  <c r="Q50" i="5"/>
  <c r="P50" i="5"/>
  <c r="O50" i="5"/>
  <c r="J50" i="5"/>
  <c r="G50" i="5" s="1"/>
  <c r="H50" i="5"/>
  <c r="F50" i="5"/>
  <c r="F49" i="5" s="1"/>
  <c r="T49" i="5"/>
  <c r="S49" i="5"/>
  <c r="R49" i="5"/>
  <c r="Q49" i="5"/>
  <c r="P49" i="5"/>
  <c r="N49" i="5"/>
  <c r="M49" i="5"/>
  <c r="L49" i="5"/>
  <c r="K49" i="5"/>
  <c r="I49" i="5"/>
  <c r="H49" i="5"/>
  <c r="Q48" i="5"/>
  <c r="P48" i="5"/>
  <c r="O48" i="5"/>
  <c r="G48" i="5" s="1"/>
  <c r="J48" i="5"/>
  <c r="H48" i="5"/>
  <c r="F48" i="5"/>
  <c r="Q47" i="5"/>
  <c r="P47" i="5"/>
  <c r="O47" i="5"/>
  <c r="O46" i="5" s="1"/>
  <c r="J47" i="5"/>
  <c r="G47" i="5" s="1"/>
  <c r="H47" i="5"/>
  <c r="F47" i="5"/>
  <c r="F46" i="5" s="1"/>
  <c r="T46" i="5"/>
  <c r="S46" i="5"/>
  <c r="R46" i="5"/>
  <c r="Q46" i="5"/>
  <c r="N46" i="5"/>
  <c r="M46" i="5"/>
  <c r="L46" i="5"/>
  <c r="K46" i="5"/>
  <c r="J46" i="5"/>
  <c r="I46" i="5"/>
  <c r="H46" i="5"/>
  <c r="Q45" i="5"/>
  <c r="P45" i="5"/>
  <c r="O45" i="5"/>
  <c r="J45" i="5"/>
  <c r="H45" i="5"/>
  <c r="F45" i="5"/>
  <c r="Q44" i="5"/>
  <c r="P44" i="5"/>
  <c r="P43" i="5" s="1"/>
  <c r="O44" i="5"/>
  <c r="O43" i="5" s="1"/>
  <c r="J44" i="5"/>
  <c r="H44" i="5"/>
  <c r="H43" i="5" s="1"/>
  <c r="F44" i="5"/>
  <c r="T43" i="5"/>
  <c r="S43" i="5"/>
  <c r="R43" i="5"/>
  <c r="N43" i="5"/>
  <c r="M43" i="5"/>
  <c r="L43" i="5"/>
  <c r="K43" i="5"/>
  <c r="J43" i="5"/>
  <c r="I43" i="5"/>
  <c r="F43" i="5"/>
  <c r="Q42" i="5"/>
  <c r="P42" i="5"/>
  <c r="O42" i="5"/>
  <c r="J42" i="5"/>
  <c r="H42" i="5"/>
  <c r="F42" i="5"/>
  <c r="Q41" i="5"/>
  <c r="P41" i="5"/>
  <c r="P40" i="5" s="1"/>
  <c r="O41" i="5"/>
  <c r="J41" i="5"/>
  <c r="H41" i="5"/>
  <c r="H40" i="5" s="1"/>
  <c r="F41" i="5"/>
  <c r="T40" i="5"/>
  <c r="S40" i="5"/>
  <c r="R40" i="5"/>
  <c r="O40" i="5"/>
  <c r="N40" i="5"/>
  <c r="M40" i="5"/>
  <c r="L40" i="5"/>
  <c r="K40" i="5"/>
  <c r="I40" i="5"/>
  <c r="F40" i="5"/>
  <c r="Q39" i="5"/>
  <c r="P39" i="5"/>
  <c r="O39" i="5"/>
  <c r="J39" i="5"/>
  <c r="G39" i="5" s="1"/>
  <c r="H39" i="5"/>
  <c r="F39" i="5"/>
  <c r="F35" i="5" s="1"/>
  <c r="Q38" i="5"/>
  <c r="Q37" i="5" s="1"/>
  <c r="P38" i="5"/>
  <c r="O38" i="5"/>
  <c r="J38" i="5"/>
  <c r="G38" i="5" s="1"/>
  <c r="H38" i="5"/>
  <c r="H34" i="5" s="1"/>
  <c r="F38" i="5"/>
  <c r="F37" i="5" s="1"/>
  <c r="T37" i="5"/>
  <c r="S37" i="5"/>
  <c r="R37" i="5"/>
  <c r="P37" i="5"/>
  <c r="N37" i="5"/>
  <c r="M37" i="5"/>
  <c r="L37" i="5"/>
  <c r="K37" i="5"/>
  <c r="I37" i="5"/>
  <c r="H37" i="5"/>
  <c r="T35" i="5"/>
  <c r="S35" i="5"/>
  <c r="R35" i="5"/>
  <c r="O35" i="5"/>
  <c r="N35" i="5"/>
  <c r="M35" i="5"/>
  <c r="L35" i="5"/>
  <c r="K35" i="5"/>
  <c r="I35" i="5"/>
  <c r="T34" i="5"/>
  <c r="S34" i="5"/>
  <c r="R34" i="5"/>
  <c r="R33" i="5" s="1"/>
  <c r="O34" i="5"/>
  <c r="N34" i="5"/>
  <c r="N33" i="5" s="1"/>
  <c r="M34" i="5"/>
  <c r="L34" i="5"/>
  <c r="L33" i="5" s="1"/>
  <c r="K34" i="5"/>
  <c r="J34" i="5"/>
  <c r="I34" i="5"/>
  <c r="F34" i="5"/>
  <c r="F33" i="5" s="1"/>
  <c r="T33" i="5"/>
  <c r="M33" i="5"/>
  <c r="I33" i="5"/>
  <c r="Q32" i="5"/>
  <c r="P32" i="5"/>
  <c r="O32" i="5"/>
  <c r="J32" i="5"/>
  <c r="H32" i="5"/>
  <c r="F32" i="5"/>
  <c r="Q31" i="5"/>
  <c r="P31" i="5"/>
  <c r="P30" i="5" s="1"/>
  <c r="O31" i="5"/>
  <c r="O30" i="5" s="1"/>
  <c r="J31" i="5"/>
  <c r="J30" i="5" s="1"/>
  <c r="H31" i="5"/>
  <c r="H30" i="5" s="1"/>
  <c r="G31" i="5"/>
  <c r="F31" i="5"/>
  <c r="T30" i="5"/>
  <c r="S30" i="5"/>
  <c r="R30" i="5"/>
  <c r="N30" i="5"/>
  <c r="M30" i="5"/>
  <c r="L30" i="5"/>
  <c r="K30" i="5"/>
  <c r="I30" i="5"/>
  <c r="F30" i="5"/>
  <c r="Q29" i="5"/>
  <c r="P29" i="5"/>
  <c r="O29" i="5"/>
  <c r="J29" i="5"/>
  <c r="H29" i="5"/>
  <c r="F29" i="5"/>
  <c r="Q28" i="5"/>
  <c r="P28" i="5"/>
  <c r="P27" i="5" s="1"/>
  <c r="O28" i="5"/>
  <c r="O27" i="5" s="1"/>
  <c r="J28" i="5"/>
  <c r="H28" i="5"/>
  <c r="H27" i="5" s="1"/>
  <c r="F28" i="5"/>
  <c r="T27" i="5"/>
  <c r="S27" i="5"/>
  <c r="R27" i="5"/>
  <c r="N27" i="5"/>
  <c r="M27" i="5"/>
  <c r="L27" i="5"/>
  <c r="K27" i="5"/>
  <c r="I27" i="5"/>
  <c r="F27" i="5"/>
  <c r="Q26" i="5"/>
  <c r="P26" i="5"/>
  <c r="O26" i="5"/>
  <c r="J26" i="5"/>
  <c r="H26" i="5"/>
  <c r="F26" i="5"/>
  <c r="Q25" i="5"/>
  <c r="Q24" i="5" s="1"/>
  <c r="P25" i="5"/>
  <c r="O25" i="5"/>
  <c r="J25" i="5"/>
  <c r="H25" i="5"/>
  <c r="H24" i="5" s="1"/>
  <c r="F25" i="5"/>
  <c r="F24" i="5" s="1"/>
  <c r="T24" i="5"/>
  <c r="S24" i="5"/>
  <c r="R24" i="5"/>
  <c r="P24" i="5"/>
  <c r="N24" i="5"/>
  <c r="M24" i="5"/>
  <c r="L24" i="5"/>
  <c r="K24" i="5"/>
  <c r="I24" i="5"/>
  <c r="Q23" i="5"/>
  <c r="P23" i="5"/>
  <c r="O23" i="5"/>
  <c r="G23" i="5" s="1"/>
  <c r="J23" i="5"/>
  <c r="H23" i="5"/>
  <c r="F23" i="5"/>
  <c r="Q22" i="5"/>
  <c r="P22" i="5"/>
  <c r="O22" i="5"/>
  <c r="J22" i="5"/>
  <c r="G22" i="5" s="1"/>
  <c r="H22" i="5"/>
  <c r="F22" i="5"/>
  <c r="F21" i="5" s="1"/>
  <c r="T21" i="5"/>
  <c r="S21" i="5"/>
  <c r="R21" i="5"/>
  <c r="Q21" i="5"/>
  <c r="N21" i="5"/>
  <c r="M21" i="5"/>
  <c r="L21" i="5"/>
  <c r="K21" i="5"/>
  <c r="I21" i="5"/>
  <c r="H21" i="5"/>
  <c r="Q20" i="5"/>
  <c r="P20" i="5"/>
  <c r="O20" i="5"/>
  <c r="J20" i="5"/>
  <c r="H20" i="5"/>
  <c r="H17" i="5" s="1"/>
  <c r="F20" i="5"/>
  <c r="Q19" i="5"/>
  <c r="P19" i="5"/>
  <c r="P18" i="5" s="1"/>
  <c r="O19" i="5"/>
  <c r="O18" i="5" s="1"/>
  <c r="J19" i="5"/>
  <c r="H19" i="5"/>
  <c r="H18" i="5" s="1"/>
  <c r="G19" i="5"/>
  <c r="F19" i="5"/>
  <c r="F16" i="5" s="1"/>
  <c r="T18" i="5"/>
  <c r="S18" i="5"/>
  <c r="R18" i="5"/>
  <c r="N18" i="5"/>
  <c r="M18" i="5"/>
  <c r="L18" i="5"/>
  <c r="K18" i="5"/>
  <c r="J18" i="5"/>
  <c r="I18" i="5"/>
  <c r="F18" i="5"/>
  <c r="T17" i="5"/>
  <c r="S17" i="5"/>
  <c r="R17" i="5"/>
  <c r="Q17" i="5"/>
  <c r="N17" i="5"/>
  <c r="M17" i="5"/>
  <c r="L17" i="5"/>
  <c r="K17" i="5"/>
  <c r="I17" i="5"/>
  <c r="T16" i="5"/>
  <c r="T15" i="5" s="1"/>
  <c r="T58" i="5" s="1"/>
  <c r="S16" i="5"/>
  <c r="R16" i="5"/>
  <c r="P16" i="5"/>
  <c r="N16" i="5"/>
  <c r="M16" i="5"/>
  <c r="M15" i="5" s="1"/>
  <c r="M58" i="5" s="1"/>
  <c r="L16" i="5"/>
  <c r="L15" i="5" s="1"/>
  <c r="K16" i="5"/>
  <c r="I16" i="5"/>
  <c r="I15" i="5" s="1"/>
  <c r="I58" i="5" s="1"/>
  <c r="H16" i="5"/>
  <c r="H15" i="5" s="1"/>
  <c r="S15" i="5"/>
  <c r="R15" i="5"/>
  <c r="R58" i="5" s="1"/>
  <c r="N15" i="5"/>
  <c r="K15" i="5"/>
  <c r="D10" i="5"/>
  <c r="E70" i="4"/>
  <c r="H67" i="4"/>
  <c r="E67" i="4"/>
  <c r="E63" i="4"/>
  <c r="Q57" i="4"/>
  <c r="P57" i="4"/>
  <c r="O57" i="4"/>
  <c r="J57" i="4"/>
  <c r="H57" i="4"/>
  <c r="G57" i="4"/>
  <c r="F57" i="4"/>
  <c r="Q56" i="4"/>
  <c r="P56" i="4"/>
  <c r="P55" i="4" s="1"/>
  <c r="O56" i="4"/>
  <c r="O55" i="4" s="1"/>
  <c r="J56" i="4"/>
  <c r="H56" i="4"/>
  <c r="F56" i="4"/>
  <c r="T55" i="4"/>
  <c r="S55" i="4"/>
  <c r="R55" i="4"/>
  <c r="Q55" i="4"/>
  <c r="N55" i="4"/>
  <c r="M55" i="4"/>
  <c r="L55" i="4"/>
  <c r="K55" i="4"/>
  <c r="J55" i="4"/>
  <c r="I55" i="4"/>
  <c r="F55" i="4"/>
  <c r="Q54" i="4"/>
  <c r="P54" i="4"/>
  <c r="O54" i="4"/>
  <c r="J54" i="4"/>
  <c r="G54" i="4" s="1"/>
  <c r="H54" i="4"/>
  <c r="F54" i="4"/>
  <c r="Q53" i="4"/>
  <c r="Q52" i="4" s="1"/>
  <c r="P53" i="4"/>
  <c r="P52" i="4" s="1"/>
  <c r="O53" i="4"/>
  <c r="J53" i="4"/>
  <c r="H53" i="4"/>
  <c r="H52" i="4" s="1"/>
  <c r="G53" i="4"/>
  <c r="G52" i="4" s="1"/>
  <c r="F53" i="4"/>
  <c r="T52" i="4"/>
  <c r="S52" i="4"/>
  <c r="R52" i="4"/>
  <c r="O52" i="4"/>
  <c r="N52" i="4"/>
  <c r="M52" i="4"/>
  <c r="L52" i="4"/>
  <c r="K52" i="4"/>
  <c r="J52" i="4"/>
  <c r="I52" i="4"/>
  <c r="F52" i="4"/>
  <c r="Q51" i="4"/>
  <c r="P51" i="4"/>
  <c r="O51" i="4"/>
  <c r="J51" i="4"/>
  <c r="G51" i="4" s="1"/>
  <c r="H51" i="4"/>
  <c r="F51" i="4"/>
  <c r="Q50" i="4"/>
  <c r="Q49" i="4" s="1"/>
  <c r="P50" i="4"/>
  <c r="O50" i="4"/>
  <c r="J50" i="4"/>
  <c r="G50" i="4" s="1"/>
  <c r="G49" i="4" s="1"/>
  <c r="H50" i="4"/>
  <c r="H49" i="4" s="1"/>
  <c r="F50" i="4"/>
  <c r="T49" i="4"/>
  <c r="S49" i="4"/>
  <c r="R49" i="4"/>
  <c r="P49" i="4"/>
  <c r="O49" i="4"/>
  <c r="N49" i="4"/>
  <c r="M49" i="4"/>
  <c r="L49" i="4"/>
  <c r="K49" i="4"/>
  <c r="I49" i="4"/>
  <c r="Q48" i="4"/>
  <c r="P48" i="4"/>
  <c r="O48" i="4"/>
  <c r="J48" i="4"/>
  <c r="H48" i="4"/>
  <c r="F48" i="4"/>
  <c r="Q47" i="4"/>
  <c r="P47" i="4"/>
  <c r="O47" i="4"/>
  <c r="O46" i="4" s="1"/>
  <c r="J47" i="4"/>
  <c r="G47" i="4" s="1"/>
  <c r="H47" i="4"/>
  <c r="F47" i="4"/>
  <c r="F46" i="4" s="1"/>
  <c r="T46" i="4"/>
  <c r="S46" i="4"/>
  <c r="R46" i="4"/>
  <c r="Q46" i="4"/>
  <c r="P46" i="4"/>
  <c r="N46" i="4"/>
  <c r="M46" i="4"/>
  <c r="L46" i="4"/>
  <c r="K46" i="4"/>
  <c r="I46" i="4"/>
  <c r="H46" i="4"/>
  <c r="Q45" i="4"/>
  <c r="P45" i="4"/>
  <c r="O45" i="4"/>
  <c r="G45" i="4" s="1"/>
  <c r="J45" i="4"/>
  <c r="H45" i="4"/>
  <c r="F45" i="4"/>
  <c r="Q44" i="4"/>
  <c r="P44" i="4"/>
  <c r="P43" i="4" s="1"/>
  <c r="O44" i="4"/>
  <c r="O43" i="4" s="1"/>
  <c r="J44" i="4"/>
  <c r="H44" i="4"/>
  <c r="F44" i="4"/>
  <c r="F43" i="4" s="1"/>
  <c r="T43" i="4"/>
  <c r="S43" i="4"/>
  <c r="R43" i="4"/>
  <c r="Q43" i="4"/>
  <c r="N43" i="4"/>
  <c r="M43" i="4"/>
  <c r="L43" i="4"/>
  <c r="K43" i="4"/>
  <c r="J43" i="4"/>
  <c r="I43" i="4"/>
  <c r="Q42" i="4"/>
  <c r="P42" i="4"/>
  <c r="O42" i="4"/>
  <c r="J42" i="4"/>
  <c r="G42" i="4" s="1"/>
  <c r="H42" i="4"/>
  <c r="F42" i="4"/>
  <c r="Q41" i="4"/>
  <c r="Q40" i="4" s="1"/>
  <c r="P41" i="4"/>
  <c r="P40" i="4" s="1"/>
  <c r="O41" i="4"/>
  <c r="J41" i="4"/>
  <c r="H41" i="4"/>
  <c r="H40" i="4" s="1"/>
  <c r="G41" i="4"/>
  <c r="G40" i="4" s="1"/>
  <c r="F41" i="4"/>
  <c r="T40" i="4"/>
  <c r="S40" i="4"/>
  <c r="R40" i="4"/>
  <c r="O40" i="4"/>
  <c r="N40" i="4"/>
  <c r="M40" i="4"/>
  <c r="L40" i="4"/>
  <c r="K40" i="4"/>
  <c r="J40" i="4"/>
  <c r="I40" i="4"/>
  <c r="F40" i="4"/>
  <c r="Q39" i="4"/>
  <c r="P39" i="4"/>
  <c r="O39" i="4"/>
  <c r="J39" i="4"/>
  <c r="G39" i="4" s="1"/>
  <c r="H39" i="4"/>
  <c r="F39" i="4"/>
  <c r="Q38" i="4"/>
  <c r="Q37" i="4" s="1"/>
  <c r="P38" i="4"/>
  <c r="O38" i="4"/>
  <c r="J38" i="4"/>
  <c r="G38" i="4" s="1"/>
  <c r="H38" i="4"/>
  <c r="H37" i="4" s="1"/>
  <c r="F38" i="4"/>
  <c r="T37" i="4"/>
  <c r="S37" i="4"/>
  <c r="R37" i="4"/>
  <c r="P37" i="4"/>
  <c r="O37" i="4"/>
  <c r="N37" i="4"/>
  <c r="M37" i="4"/>
  <c r="L37" i="4"/>
  <c r="K37" i="4"/>
  <c r="I37" i="4"/>
  <c r="T35" i="4"/>
  <c r="S35" i="4"/>
  <c r="R35" i="4"/>
  <c r="O35" i="4"/>
  <c r="N35" i="4"/>
  <c r="M35" i="4"/>
  <c r="L35" i="4"/>
  <c r="K35" i="4"/>
  <c r="J35" i="4"/>
  <c r="I35" i="4"/>
  <c r="F35" i="4"/>
  <c r="T34" i="4"/>
  <c r="S34" i="4"/>
  <c r="R34" i="4"/>
  <c r="R33" i="4" s="1"/>
  <c r="Q34" i="4"/>
  <c r="N34" i="4"/>
  <c r="N33" i="4" s="1"/>
  <c r="M34" i="4"/>
  <c r="M33" i="4" s="1"/>
  <c r="L34" i="4"/>
  <c r="K34" i="4"/>
  <c r="J34" i="4"/>
  <c r="J33" i="4" s="1"/>
  <c r="I34" i="4"/>
  <c r="I33" i="4" s="1"/>
  <c r="F34" i="4"/>
  <c r="F33" i="4" s="1"/>
  <c r="T33" i="4"/>
  <c r="L33" i="4"/>
  <c r="Q32" i="4"/>
  <c r="P32" i="4"/>
  <c r="O32" i="4"/>
  <c r="J32" i="4"/>
  <c r="H32" i="4"/>
  <c r="G32" i="4"/>
  <c r="F32" i="4"/>
  <c r="Q31" i="4"/>
  <c r="P31" i="4"/>
  <c r="P30" i="4" s="1"/>
  <c r="O31" i="4"/>
  <c r="O30" i="4" s="1"/>
  <c r="J31" i="4"/>
  <c r="H31" i="4"/>
  <c r="F31" i="4"/>
  <c r="F30" i="4" s="1"/>
  <c r="T30" i="4"/>
  <c r="S30" i="4"/>
  <c r="R30" i="4"/>
  <c r="Q30" i="4"/>
  <c r="N30" i="4"/>
  <c r="M30" i="4"/>
  <c r="L30" i="4"/>
  <c r="K30" i="4"/>
  <c r="J30" i="4"/>
  <c r="I30" i="4"/>
  <c r="Q29" i="4"/>
  <c r="P29" i="4"/>
  <c r="O29" i="4"/>
  <c r="J29" i="4"/>
  <c r="G29" i="4" s="1"/>
  <c r="H29" i="4"/>
  <c r="F29" i="4"/>
  <c r="Q28" i="4"/>
  <c r="Q27" i="4" s="1"/>
  <c r="P28" i="4"/>
  <c r="P27" i="4" s="1"/>
  <c r="O28" i="4"/>
  <c r="J28" i="4"/>
  <c r="H28" i="4"/>
  <c r="H27" i="4" s="1"/>
  <c r="G28" i="4"/>
  <c r="G27" i="4" s="1"/>
  <c r="F28" i="4"/>
  <c r="T27" i="4"/>
  <c r="S27" i="4"/>
  <c r="R27" i="4"/>
  <c r="O27" i="4"/>
  <c r="N27" i="4"/>
  <c r="M27" i="4"/>
  <c r="L27" i="4"/>
  <c r="K27" i="4"/>
  <c r="J27" i="4"/>
  <c r="I27" i="4"/>
  <c r="F27" i="4"/>
  <c r="Q26" i="4"/>
  <c r="P26" i="4"/>
  <c r="O26" i="4"/>
  <c r="J26" i="4"/>
  <c r="G26" i="4" s="1"/>
  <c r="H26" i="4"/>
  <c r="F26" i="4"/>
  <c r="Q25" i="4"/>
  <c r="Q24" i="4" s="1"/>
  <c r="P25" i="4"/>
  <c r="O25" i="4"/>
  <c r="J25" i="4"/>
  <c r="G25" i="4" s="1"/>
  <c r="H25" i="4"/>
  <c r="H24" i="4" s="1"/>
  <c r="F25" i="4"/>
  <c r="T24" i="4"/>
  <c r="S24" i="4"/>
  <c r="R24" i="4"/>
  <c r="P24" i="4"/>
  <c r="O24" i="4"/>
  <c r="N24" i="4"/>
  <c r="M24" i="4"/>
  <c r="L24" i="4"/>
  <c r="K24" i="4"/>
  <c r="I24" i="4"/>
  <c r="Q23" i="4"/>
  <c r="P23" i="4"/>
  <c r="O23" i="4"/>
  <c r="J23" i="4"/>
  <c r="H23" i="4"/>
  <c r="F23" i="4"/>
  <c r="Q22" i="4"/>
  <c r="P22" i="4"/>
  <c r="O22" i="4"/>
  <c r="O21" i="4" s="1"/>
  <c r="J22" i="4"/>
  <c r="G22" i="4" s="1"/>
  <c r="H22" i="4"/>
  <c r="F22" i="4"/>
  <c r="F21" i="4" s="1"/>
  <c r="T21" i="4"/>
  <c r="S21" i="4"/>
  <c r="R21" i="4"/>
  <c r="Q21" i="4"/>
  <c r="P21" i="4"/>
  <c r="N21" i="4"/>
  <c r="M21" i="4"/>
  <c r="L21" i="4"/>
  <c r="K21" i="4"/>
  <c r="I21" i="4"/>
  <c r="H21" i="4"/>
  <c r="Q20" i="4"/>
  <c r="P20" i="4"/>
  <c r="O20" i="4"/>
  <c r="G20" i="4" s="1"/>
  <c r="J20" i="4"/>
  <c r="H20" i="4"/>
  <c r="H18" i="4" s="1"/>
  <c r="F20" i="4"/>
  <c r="Q19" i="4"/>
  <c r="P19" i="4"/>
  <c r="P18" i="4" s="1"/>
  <c r="O19" i="4"/>
  <c r="J19" i="4"/>
  <c r="J18" i="4" s="1"/>
  <c r="H19" i="4"/>
  <c r="F19" i="4"/>
  <c r="F18" i="4" s="1"/>
  <c r="T18" i="4"/>
  <c r="S18" i="4"/>
  <c r="R18" i="4"/>
  <c r="Q18" i="4"/>
  <c r="N18" i="4"/>
  <c r="M18" i="4"/>
  <c r="L18" i="4"/>
  <c r="K18" i="4"/>
  <c r="I18" i="4"/>
  <c r="T17" i="4"/>
  <c r="S17" i="4"/>
  <c r="R17" i="4"/>
  <c r="Q17" i="4"/>
  <c r="P17" i="4"/>
  <c r="N17" i="4"/>
  <c r="M17" i="4"/>
  <c r="L17" i="4"/>
  <c r="K17" i="4"/>
  <c r="I17" i="4"/>
  <c r="H17" i="4"/>
  <c r="T16" i="4"/>
  <c r="T15" i="4" s="1"/>
  <c r="T58" i="4" s="1"/>
  <c r="S16" i="4"/>
  <c r="S15" i="4" s="1"/>
  <c r="R16" i="4"/>
  <c r="P16" i="4"/>
  <c r="P15" i="4" s="1"/>
  <c r="O16" i="4"/>
  <c r="N16" i="4"/>
  <c r="M16" i="4"/>
  <c r="L16" i="4"/>
  <c r="L15" i="4" s="1"/>
  <c r="L58" i="4" s="1"/>
  <c r="K16" i="4"/>
  <c r="K15" i="4" s="1"/>
  <c r="I16" i="4"/>
  <c r="H16" i="4"/>
  <c r="H15" i="4" s="1"/>
  <c r="R15" i="4"/>
  <c r="R58" i="4" s="1"/>
  <c r="N15" i="4"/>
  <c r="N58" i="4" s="1"/>
  <c r="D10" i="4"/>
  <c r="M15" i="4" l="1"/>
  <c r="O18" i="4"/>
  <c r="G23" i="4"/>
  <c r="L59" i="4"/>
  <c r="T59" i="4"/>
  <c r="I60" i="4"/>
  <c r="K60" i="4"/>
  <c r="M60" i="4"/>
  <c r="S60" i="4"/>
  <c r="F37" i="4"/>
  <c r="H43" i="4"/>
  <c r="F49" i="4"/>
  <c r="L58" i="5"/>
  <c r="G20" i="5"/>
  <c r="O16" i="5"/>
  <c r="P21" i="5"/>
  <c r="G25" i="5"/>
  <c r="F17" i="5"/>
  <c r="F15" i="5" s="1"/>
  <c r="F58" i="5" s="1"/>
  <c r="G26" i="5"/>
  <c r="J17" i="5"/>
  <c r="G32" i="5"/>
  <c r="I59" i="5"/>
  <c r="K59" i="5"/>
  <c r="M59" i="5"/>
  <c r="S59" i="5"/>
  <c r="I60" i="5"/>
  <c r="L60" i="5"/>
  <c r="N60" i="5"/>
  <c r="R60" i="5"/>
  <c r="T60" i="5"/>
  <c r="O37" i="5"/>
  <c r="G41" i="5"/>
  <c r="Q35" i="5"/>
  <c r="Q60" i="5" s="1"/>
  <c r="G44" i="5"/>
  <c r="P35" i="5"/>
  <c r="O49" i="5"/>
  <c r="J52" i="5"/>
  <c r="I15" i="4"/>
  <c r="I58" i="4" s="1"/>
  <c r="G21" i="4"/>
  <c r="F17" i="4"/>
  <c r="F24" i="4"/>
  <c r="H30" i="4"/>
  <c r="K59" i="4"/>
  <c r="S59" i="4"/>
  <c r="L60" i="4"/>
  <c r="N60" i="4"/>
  <c r="R60" i="4"/>
  <c r="T60" i="4"/>
  <c r="H35" i="4"/>
  <c r="H60" i="4" s="1"/>
  <c r="Q35" i="4"/>
  <c r="Q60" i="4" s="1"/>
  <c r="P35" i="4"/>
  <c r="P60" i="4" s="1"/>
  <c r="G48" i="4"/>
  <c r="H55" i="4"/>
  <c r="G18" i="5"/>
  <c r="G21" i="5"/>
  <c r="O17" i="5"/>
  <c r="O24" i="5"/>
  <c r="Q16" i="5"/>
  <c r="Q15" i="5" s="1"/>
  <c r="L59" i="5"/>
  <c r="T59" i="5"/>
  <c r="K60" i="5"/>
  <c r="M60" i="5"/>
  <c r="S60" i="5"/>
  <c r="F60" i="5"/>
  <c r="J40" i="5"/>
  <c r="H35" i="5"/>
  <c r="H60" i="5" s="1"/>
  <c r="G45" i="5"/>
  <c r="G46" i="5"/>
  <c r="G53" i="5"/>
  <c r="G57" i="5"/>
  <c r="N58" i="5"/>
  <c r="G24" i="5"/>
  <c r="G55" i="5"/>
  <c r="O59" i="5"/>
  <c r="H33" i="5"/>
  <c r="H59" i="5"/>
  <c r="H58" i="5"/>
  <c r="G30" i="5"/>
  <c r="O60" i="5"/>
  <c r="G34" i="5"/>
  <c r="G37" i="5"/>
  <c r="G49" i="5"/>
  <c r="J16" i="5"/>
  <c r="J15" i="5" s="1"/>
  <c r="O21" i="5"/>
  <c r="J24" i="5"/>
  <c r="Q27" i="5"/>
  <c r="G29" i="5"/>
  <c r="G17" i="5" s="1"/>
  <c r="K33" i="5"/>
  <c r="K58" i="5" s="1"/>
  <c r="O33" i="5"/>
  <c r="S33" i="5"/>
  <c r="S58" i="5" s="1"/>
  <c r="P34" i="5"/>
  <c r="J37" i="5"/>
  <c r="Q40" i="5"/>
  <c r="G42" i="5"/>
  <c r="G40" i="5" s="1"/>
  <c r="J49" i="5"/>
  <c r="Q52" i="5"/>
  <c r="G54" i="5"/>
  <c r="G35" i="5" s="1"/>
  <c r="P17" i="5"/>
  <c r="P15" i="5" s="1"/>
  <c r="Q18" i="5"/>
  <c r="J27" i="5"/>
  <c r="G28" i="5"/>
  <c r="Q30" i="5"/>
  <c r="Q34" i="5"/>
  <c r="J35" i="5"/>
  <c r="J60" i="5" s="1"/>
  <c r="Q43" i="5"/>
  <c r="P46" i="5"/>
  <c r="Q55" i="5"/>
  <c r="F59" i="5"/>
  <c r="N59" i="5"/>
  <c r="R59" i="5"/>
  <c r="J21" i="5"/>
  <c r="M58" i="4"/>
  <c r="G17" i="4"/>
  <c r="G35" i="4"/>
  <c r="G46" i="4"/>
  <c r="G24" i="4"/>
  <c r="G37" i="4"/>
  <c r="F60" i="4"/>
  <c r="F16" i="4"/>
  <c r="F15" i="4" s="1"/>
  <c r="F58" i="4" s="1"/>
  <c r="J16" i="4"/>
  <c r="O17" i="4"/>
  <c r="O60" i="4" s="1"/>
  <c r="J24" i="4"/>
  <c r="K33" i="4"/>
  <c r="K58" i="4" s="1"/>
  <c r="S33" i="4"/>
  <c r="S58" i="4" s="1"/>
  <c r="H34" i="4"/>
  <c r="P34" i="4"/>
  <c r="J37" i="4"/>
  <c r="J49" i="4"/>
  <c r="I59" i="4"/>
  <c r="M59" i="4"/>
  <c r="G19" i="4"/>
  <c r="G31" i="4"/>
  <c r="G30" i="4" s="1"/>
  <c r="G44" i="4"/>
  <c r="G43" i="4" s="1"/>
  <c r="G56" i="4"/>
  <c r="G55" i="4" s="1"/>
  <c r="F59" i="4"/>
  <c r="J59" i="4"/>
  <c r="N59" i="4"/>
  <c r="R59" i="4"/>
  <c r="Q16" i="4"/>
  <c r="Q15" i="4" s="1"/>
  <c r="J17" i="4"/>
  <c r="J60" i="4" s="1"/>
  <c r="J21" i="4"/>
  <c r="O34" i="4"/>
  <c r="J46" i="4"/>
  <c r="E70" i="3"/>
  <c r="H67" i="3"/>
  <c r="E67" i="3"/>
  <c r="E63" i="3"/>
  <c r="Q57" i="3"/>
  <c r="P57" i="3"/>
  <c r="O57" i="3"/>
  <c r="J57" i="3"/>
  <c r="H57" i="3"/>
  <c r="G57" i="3"/>
  <c r="F57" i="3"/>
  <c r="Q56" i="3"/>
  <c r="P56" i="3"/>
  <c r="P55" i="3" s="1"/>
  <c r="O56" i="3"/>
  <c r="O55" i="3" s="1"/>
  <c r="J56" i="3"/>
  <c r="H56" i="3"/>
  <c r="H55" i="3" s="1"/>
  <c r="F56" i="3"/>
  <c r="F55" i="3" s="1"/>
  <c r="T55" i="3"/>
  <c r="S55" i="3"/>
  <c r="R55" i="3"/>
  <c r="Q55" i="3"/>
  <c r="N55" i="3"/>
  <c r="M55" i="3"/>
  <c r="L55" i="3"/>
  <c r="K55" i="3"/>
  <c r="J55" i="3"/>
  <c r="I55" i="3"/>
  <c r="Q54" i="3"/>
  <c r="P54" i="3"/>
  <c r="O54" i="3"/>
  <c r="J54" i="3"/>
  <c r="G54" i="3" s="1"/>
  <c r="H54" i="3"/>
  <c r="F54" i="3"/>
  <c r="Q53" i="3"/>
  <c r="Q52" i="3" s="1"/>
  <c r="P53" i="3"/>
  <c r="P52" i="3" s="1"/>
  <c r="O53" i="3"/>
  <c r="J53" i="3"/>
  <c r="H53" i="3"/>
  <c r="G53" i="3"/>
  <c r="G52" i="3" s="1"/>
  <c r="F53" i="3"/>
  <c r="T52" i="3"/>
  <c r="S52" i="3"/>
  <c r="R52" i="3"/>
  <c r="O52" i="3"/>
  <c r="N52" i="3"/>
  <c r="M52" i="3"/>
  <c r="L52" i="3"/>
  <c r="K52" i="3"/>
  <c r="J52" i="3"/>
  <c r="I52" i="3"/>
  <c r="F52" i="3"/>
  <c r="Q51" i="3"/>
  <c r="P51" i="3"/>
  <c r="O51" i="3"/>
  <c r="J51" i="3"/>
  <c r="G51" i="3" s="1"/>
  <c r="H51" i="3"/>
  <c r="F51" i="3"/>
  <c r="Q50" i="3"/>
  <c r="Q49" i="3" s="1"/>
  <c r="P50" i="3"/>
  <c r="O50" i="3"/>
  <c r="J50" i="3"/>
  <c r="G50" i="3" s="1"/>
  <c r="H50" i="3"/>
  <c r="H49" i="3" s="1"/>
  <c r="F50" i="3"/>
  <c r="F49" i="3" s="1"/>
  <c r="T49" i="3"/>
  <c r="S49" i="3"/>
  <c r="R49" i="3"/>
  <c r="P49" i="3"/>
  <c r="O49" i="3"/>
  <c r="N49" i="3"/>
  <c r="M49" i="3"/>
  <c r="L49" i="3"/>
  <c r="K49" i="3"/>
  <c r="I49" i="3"/>
  <c r="Q48" i="3"/>
  <c r="P48" i="3"/>
  <c r="O48" i="3"/>
  <c r="J48" i="3"/>
  <c r="H48" i="3"/>
  <c r="F48" i="3"/>
  <c r="Q47" i="3"/>
  <c r="P47" i="3"/>
  <c r="O47" i="3"/>
  <c r="O46" i="3" s="1"/>
  <c r="J47" i="3"/>
  <c r="G47" i="3" s="1"/>
  <c r="H47" i="3"/>
  <c r="F47" i="3"/>
  <c r="F46" i="3" s="1"/>
  <c r="T46" i="3"/>
  <c r="S46" i="3"/>
  <c r="R46" i="3"/>
  <c r="Q46" i="3"/>
  <c r="P46" i="3"/>
  <c r="N46" i="3"/>
  <c r="M46" i="3"/>
  <c r="L46" i="3"/>
  <c r="K46" i="3"/>
  <c r="I46" i="3"/>
  <c r="H46" i="3"/>
  <c r="Q45" i="3"/>
  <c r="P45" i="3"/>
  <c r="O45" i="3"/>
  <c r="J45" i="3"/>
  <c r="H45" i="3"/>
  <c r="G45" i="3"/>
  <c r="F45" i="3"/>
  <c r="Q44" i="3"/>
  <c r="P44" i="3"/>
  <c r="P43" i="3" s="1"/>
  <c r="O44" i="3"/>
  <c r="O43" i="3" s="1"/>
  <c r="J44" i="3"/>
  <c r="H44" i="3"/>
  <c r="H43" i="3" s="1"/>
  <c r="F44" i="3"/>
  <c r="F43" i="3" s="1"/>
  <c r="T43" i="3"/>
  <c r="S43" i="3"/>
  <c r="R43" i="3"/>
  <c r="Q43" i="3"/>
  <c r="N43" i="3"/>
  <c r="M43" i="3"/>
  <c r="L43" i="3"/>
  <c r="K43" i="3"/>
  <c r="J43" i="3"/>
  <c r="I43" i="3"/>
  <c r="Q42" i="3"/>
  <c r="P42" i="3"/>
  <c r="O42" i="3"/>
  <c r="J42" i="3"/>
  <c r="G42" i="3" s="1"/>
  <c r="H42" i="3"/>
  <c r="F42" i="3"/>
  <c r="Q41" i="3"/>
  <c r="Q40" i="3" s="1"/>
  <c r="P41" i="3"/>
  <c r="P40" i="3" s="1"/>
  <c r="O41" i="3"/>
  <c r="J41" i="3"/>
  <c r="H41" i="3"/>
  <c r="H40" i="3" s="1"/>
  <c r="G41" i="3"/>
  <c r="G40" i="3" s="1"/>
  <c r="F41" i="3"/>
  <c r="T40" i="3"/>
  <c r="S40" i="3"/>
  <c r="R40" i="3"/>
  <c r="O40" i="3"/>
  <c r="N40" i="3"/>
  <c r="M40" i="3"/>
  <c r="L40" i="3"/>
  <c r="K40" i="3"/>
  <c r="J40" i="3"/>
  <c r="I40" i="3"/>
  <c r="F40" i="3"/>
  <c r="Q39" i="3"/>
  <c r="P39" i="3"/>
  <c r="O39" i="3"/>
  <c r="J39" i="3"/>
  <c r="G39" i="3" s="1"/>
  <c r="H39" i="3"/>
  <c r="F39" i="3"/>
  <c r="Q38" i="3"/>
  <c r="Q37" i="3" s="1"/>
  <c r="P38" i="3"/>
  <c r="O38" i="3"/>
  <c r="J38" i="3"/>
  <c r="G38" i="3" s="1"/>
  <c r="H38" i="3"/>
  <c r="H37" i="3" s="1"/>
  <c r="F38" i="3"/>
  <c r="F37" i="3" s="1"/>
  <c r="T37" i="3"/>
  <c r="S37" i="3"/>
  <c r="R37" i="3"/>
  <c r="P37" i="3"/>
  <c r="O37" i="3"/>
  <c r="N37" i="3"/>
  <c r="M37" i="3"/>
  <c r="L37" i="3"/>
  <c r="K37" i="3"/>
  <c r="I37" i="3"/>
  <c r="T35" i="3"/>
  <c r="S35" i="3"/>
  <c r="R35" i="3"/>
  <c r="O35" i="3"/>
  <c r="N35" i="3"/>
  <c r="M35" i="3"/>
  <c r="L35" i="3"/>
  <c r="K35" i="3"/>
  <c r="J35" i="3"/>
  <c r="I35" i="3"/>
  <c r="F35" i="3"/>
  <c r="T34" i="3"/>
  <c r="S34" i="3"/>
  <c r="R34" i="3"/>
  <c r="Q34" i="3"/>
  <c r="O34" i="3"/>
  <c r="N34" i="3"/>
  <c r="M34" i="3"/>
  <c r="M33" i="3" s="1"/>
  <c r="L34" i="3"/>
  <c r="K34" i="3"/>
  <c r="J34" i="3"/>
  <c r="J33" i="3" s="1"/>
  <c r="I34" i="3"/>
  <c r="I33" i="3" s="1"/>
  <c r="F34" i="3"/>
  <c r="F33" i="3" s="1"/>
  <c r="T33" i="3"/>
  <c r="L33" i="3"/>
  <c r="Q32" i="3"/>
  <c r="P32" i="3"/>
  <c r="O32" i="3"/>
  <c r="J32" i="3"/>
  <c r="H32" i="3"/>
  <c r="G32" i="3"/>
  <c r="F32" i="3"/>
  <c r="Q31" i="3"/>
  <c r="P31" i="3"/>
  <c r="P30" i="3" s="1"/>
  <c r="O31" i="3"/>
  <c r="O30" i="3" s="1"/>
  <c r="J31" i="3"/>
  <c r="H31" i="3"/>
  <c r="H30" i="3" s="1"/>
  <c r="F31" i="3"/>
  <c r="F30" i="3" s="1"/>
  <c r="T30" i="3"/>
  <c r="S30" i="3"/>
  <c r="R30" i="3"/>
  <c r="Q30" i="3"/>
  <c r="N30" i="3"/>
  <c r="M30" i="3"/>
  <c r="L30" i="3"/>
  <c r="K30" i="3"/>
  <c r="J30" i="3"/>
  <c r="I30" i="3"/>
  <c r="Q29" i="3"/>
  <c r="P29" i="3"/>
  <c r="O29" i="3"/>
  <c r="J29" i="3"/>
  <c r="H29" i="3"/>
  <c r="F29" i="3"/>
  <c r="Q28" i="3"/>
  <c r="Q27" i="3" s="1"/>
  <c r="P28" i="3"/>
  <c r="P27" i="3" s="1"/>
  <c r="O28" i="3"/>
  <c r="G28" i="3" s="1"/>
  <c r="J28" i="3"/>
  <c r="H28" i="3"/>
  <c r="H27" i="3" s="1"/>
  <c r="F28" i="3"/>
  <c r="T27" i="3"/>
  <c r="S27" i="3"/>
  <c r="R27" i="3"/>
  <c r="O27" i="3"/>
  <c r="N27" i="3"/>
  <c r="M27" i="3"/>
  <c r="L27" i="3"/>
  <c r="K27" i="3"/>
  <c r="J27" i="3"/>
  <c r="I27" i="3"/>
  <c r="F27" i="3"/>
  <c r="Q26" i="3"/>
  <c r="P26" i="3"/>
  <c r="O26" i="3"/>
  <c r="J26" i="3"/>
  <c r="H26" i="3"/>
  <c r="F26" i="3"/>
  <c r="Q25" i="3"/>
  <c r="Q24" i="3" s="1"/>
  <c r="P25" i="3"/>
  <c r="O25" i="3"/>
  <c r="J25" i="3"/>
  <c r="H25" i="3"/>
  <c r="H24" i="3" s="1"/>
  <c r="F25" i="3"/>
  <c r="F24" i="3" s="1"/>
  <c r="T24" i="3"/>
  <c r="S24" i="3"/>
  <c r="R24" i="3"/>
  <c r="P24" i="3"/>
  <c r="O24" i="3"/>
  <c r="N24" i="3"/>
  <c r="M24" i="3"/>
  <c r="L24" i="3"/>
  <c r="K24" i="3"/>
  <c r="I24" i="3"/>
  <c r="Q23" i="3"/>
  <c r="P23" i="3"/>
  <c r="O23" i="3"/>
  <c r="G23" i="3" s="1"/>
  <c r="J23" i="3"/>
  <c r="H23" i="3"/>
  <c r="F23" i="3"/>
  <c r="Q22" i="3"/>
  <c r="P22" i="3"/>
  <c r="O22" i="3"/>
  <c r="O21" i="3" s="1"/>
  <c r="J22" i="3"/>
  <c r="G22" i="3" s="1"/>
  <c r="H22" i="3"/>
  <c r="F22" i="3"/>
  <c r="F21" i="3" s="1"/>
  <c r="T21" i="3"/>
  <c r="S21" i="3"/>
  <c r="R21" i="3"/>
  <c r="Q21" i="3"/>
  <c r="P21" i="3"/>
  <c r="N21" i="3"/>
  <c r="M21" i="3"/>
  <c r="L21" i="3"/>
  <c r="K21" i="3"/>
  <c r="I21" i="3"/>
  <c r="H21" i="3"/>
  <c r="Q20" i="3"/>
  <c r="P20" i="3"/>
  <c r="O20" i="3"/>
  <c r="J20" i="3"/>
  <c r="H20" i="3"/>
  <c r="G20" i="3"/>
  <c r="F20" i="3"/>
  <c r="Q19" i="3"/>
  <c r="P19" i="3"/>
  <c r="P18" i="3" s="1"/>
  <c r="O19" i="3"/>
  <c r="O18" i="3" s="1"/>
  <c r="J19" i="3"/>
  <c r="H19" i="3"/>
  <c r="H18" i="3" s="1"/>
  <c r="F19" i="3"/>
  <c r="F16" i="3" s="1"/>
  <c r="T18" i="3"/>
  <c r="S18" i="3"/>
  <c r="R18" i="3"/>
  <c r="Q18" i="3"/>
  <c r="N18" i="3"/>
  <c r="M18" i="3"/>
  <c r="L18" i="3"/>
  <c r="K18" i="3"/>
  <c r="J18" i="3"/>
  <c r="I18" i="3"/>
  <c r="T17" i="3"/>
  <c r="S17" i="3"/>
  <c r="R17" i="3"/>
  <c r="P17" i="3"/>
  <c r="N17" i="3"/>
  <c r="M17" i="3"/>
  <c r="L17" i="3"/>
  <c r="K17" i="3"/>
  <c r="I17" i="3"/>
  <c r="H17" i="3"/>
  <c r="T16" i="3"/>
  <c r="T15" i="3" s="1"/>
  <c r="T58" i="3" s="1"/>
  <c r="S16" i="3"/>
  <c r="S15" i="3" s="1"/>
  <c r="R16" i="3"/>
  <c r="P16" i="3"/>
  <c r="P15" i="3" s="1"/>
  <c r="O16" i="3"/>
  <c r="N16" i="3"/>
  <c r="M16" i="3"/>
  <c r="M15" i="3" s="1"/>
  <c r="L16" i="3"/>
  <c r="L15" i="3" s="1"/>
  <c r="L58" i="3" s="1"/>
  <c r="K16" i="3"/>
  <c r="K15" i="3" s="1"/>
  <c r="I16" i="3"/>
  <c r="I15" i="3" s="1"/>
  <c r="R15" i="3"/>
  <c r="N15" i="3"/>
  <c r="D10" i="3"/>
  <c r="F17" i="3" l="1"/>
  <c r="F15" i="3" s="1"/>
  <c r="F58" i="3" s="1"/>
  <c r="G25" i="3"/>
  <c r="G26" i="3"/>
  <c r="G29" i="3"/>
  <c r="G27" i="3" s="1"/>
  <c r="K59" i="3"/>
  <c r="O59" i="3"/>
  <c r="R59" i="3"/>
  <c r="T59" i="3"/>
  <c r="I60" i="3"/>
  <c r="K60" i="3"/>
  <c r="M60" i="3"/>
  <c r="S60" i="3"/>
  <c r="G60" i="5"/>
  <c r="P60" i="5"/>
  <c r="O15" i="5"/>
  <c r="O58" i="5" s="1"/>
  <c r="Q17" i="3"/>
  <c r="L59" i="3"/>
  <c r="N59" i="3"/>
  <c r="S59" i="3"/>
  <c r="L60" i="3"/>
  <c r="N33" i="3"/>
  <c r="N58" i="3" s="1"/>
  <c r="R33" i="3"/>
  <c r="R58" i="3" s="1"/>
  <c r="T60" i="3"/>
  <c r="H35" i="3"/>
  <c r="H60" i="3" s="1"/>
  <c r="Q35" i="3"/>
  <c r="Q33" i="3" s="1"/>
  <c r="P35" i="3"/>
  <c r="P60" i="3" s="1"/>
  <c r="G48" i="3"/>
  <c r="G46" i="3" s="1"/>
  <c r="H52" i="3"/>
  <c r="Q33" i="4"/>
  <c r="Q58" i="4" s="1"/>
  <c r="G43" i="5"/>
  <c r="Q33" i="5"/>
  <c r="Q58" i="5" s="1"/>
  <c r="Q59" i="5"/>
  <c r="G33" i="5"/>
  <c r="J33" i="5"/>
  <c r="J58" i="5" s="1"/>
  <c r="P33" i="5"/>
  <c r="P58" i="5" s="1"/>
  <c r="P59" i="5"/>
  <c r="J59" i="5"/>
  <c r="G27" i="5"/>
  <c r="G16" i="5"/>
  <c r="G15" i="5" s="1"/>
  <c r="G52" i="5"/>
  <c r="G34" i="4"/>
  <c r="H33" i="4"/>
  <c r="H58" i="4" s="1"/>
  <c r="H59" i="4"/>
  <c r="O15" i="4"/>
  <c r="G18" i="4"/>
  <c r="G16" i="4"/>
  <c r="G15" i="4" s="1"/>
  <c r="J15" i="4"/>
  <c r="J58" i="4" s="1"/>
  <c r="O59" i="4"/>
  <c r="O33" i="4"/>
  <c r="Q59" i="4"/>
  <c r="G60" i="4"/>
  <c r="P33" i="4"/>
  <c r="P58" i="4" s="1"/>
  <c r="P59" i="4"/>
  <c r="M58" i="3"/>
  <c r="I58" i="3"/>
  <c r="G21" i="3"/>
  <c r="G37" i="3"/>
  <c r="G49" i="3"/>
  <c r="G17" i="3"/>
  <c r="F60" i="3"/>
  <c r="Q60" i="3"/>
  <c r="F18" i="3"/>
  <c r="G19" i="3"/>
  <c r="Q16" i="3"/>
  <c r="Q15" i="3" s="1"/>
  <c r="J17" i="3"/>
  <c r="J60" i="3" s="1"/>
  <c r="J21" i="3"/>
  <c r="J16" i="3"/>
  <c r="J15" i="3" s="1"/>
  <c r="J58" i="3" s="1"/>
  <c r="O17" i="3"/>
  <c r="O60" i="3" s="1"/>
  <c r="J24" i="3"/>
  <c r="K33" i="3"/>
  <c r="K58" i="3" s="1"/>
  <c r="O33" i="3"/>
  <c r="S33" i="3"/>
  <c r="S58" i="3" s="1"/>
  <c r="H34" i="3"/>
  <c r="P34" i="3"/>
  <c r="J37" i="3"/>
  <c r="J49" i="3"/>
  <c r="I59" i="3"/>
  <c r="M59" i="3"/>
  <c r="N60" i="3"/>
  <c r="R60" i="3"/>
  <c r="H16" i="3"/>
  <c r="H15" i="3" s="1"/>
  <c r="G31" i="3"/>
  <c r="G30" i="3" s="1"/>
  <c r="G44" i="3"/>
  <c r="G43" i="3" s="1"/>
  <c r="G56" i="3"/>
  <c r="G55" i="3" s="1"/>
  <c r="F59" i="3"/>
  <c r="J59" i="3"/>
  <c r="J46" i="3"/>
  <c r="E70" i="2"/>
  <c r="H67" i="2"/>
  <c r="E67" i="2"/>
  <c r="E63" i="2"/>
  <c r="Q57" i="2"/>
  <c r="P57" i="2"/>
  <c r="O57" i="2"/>
  <c r="J57" i="2"/>
  <c r="G57" i="2" s="1"/>
  <c r="H57" i="2"/>
  <c r="F57" i="2"/>
  <c r="Q56" i="2"/>
  <c r="P56" i="2"/>
  <c r="P55" i="2" s="1"/>
  <c r="O56" i="2"/>
  <c r="J56" i="2"/>
  <c r="H56" i="2"/>
  <c r="H55" i="2" s="1"/>
  <c r="F56" i="2"/>
  <c r="T55" i="2"/>
  <c r="S55" i="2"/>
  <c r="R55" i="2"/>
  <c r="O55" i="2"/>
  <c r="N55" i="2"/>
  <c r="M55" i="2"/>
  <c r="L55" i="2"/>
  <c r="K55" i="2"/>
  <c r="J55" i="2"/>
  <c r="I55" i="2"/>
  <c r="F55" i="2"/>
  <c r="Q54" i="2"/>
  <c r="P54" i="2"/>
  <c r="O54" i="2"/>
  <c r="J54" i="2"/>
  <c r="G54" i="2" s="1"/>
  <c r="H54" i="2"/>
  <c r="F54" i="2"/>
  <c r="Q53" i="2"/>
  <c r="Q52" i="2" s="1"/>
  <c r="P53" i="2"/>
  <c r="O53" i="2"/>
  <c r="J53" i="2"/>
  <c r="G53" i="2" s="1"/>
  <c r="H53" i="2"/>
  <c r="F53" i="2"/>
  <c r="T52" i="2"/>
  <c r="S52" i="2"/>
  <c r="R52" i="2"/>
  <c r="P52" i="2"/>
  <c r="N52" i="2"/>
  <c r="M52" i="2"/>
  <c r="L52" i="2"/>
  <c r="K52" i="2"/>
  <c r="I52" i="2"/>
  <c r="H52" i="2"/>
  <c r="Q51" i="2"/>
  <c r="P51" i="2"/>
  <c r="O51" i="2"/>
  <c r="J51" i="2"/>
  <c r="H51" i="2"/>
  <c r="G51" i="2"/>
  <c r="F51" i="2"/>
  <c r="Q50" i="2"/>
  <c r="P50" i="2"/>
  <c r="O50" i="2"/>
  <c r="O49" i="2" s="1"/>
  <c r="J50" i="2"/>
  <c r="H50" i="2"/>
  <c r="F50" i="2"/>
  <c r="F49" i="2" s="1"/>
  <c r="T49" i="2"/>
  <c r="S49" i="2"/>
  <c r="R49" i="2"/>
  <c r="Q49" i="2"/>
  <c r="P49" i="2"/>
  <c r="N49" i="2"/>
  <c r="M49" i="2"/>
  <c r="L49" i="2"/>
  <c r="K49" i="2"/>
  <c r="I49" i="2"/>
  <c r="H49" i="2"/>
  <c r="Q48" i="2"/>
  <c r="P48" i="2"/>
  <c r="O48" i="2"/>
  <c r="J48" i="2"/>
  <c r="H48" i="2"/>
  <c r="F48" i="2"/>
  <c r="Q47" i="2"/>
  <c r="P47" i="2"/>
  <c r="O47" i="2"/>
  <c r="O46" i="2" s="1"/>
  <c r="J47" i="2"/>
  <c r="H47" i="2"/>
  <c r="F47" i="2"/>
  <c r="T46" i="2"/>
  <c r="S46" i="2"/>
  <c r="R46" i="2"/>
  <c r="Q46" i="2"/>
  <c r="N46" i="2"/>
  <c r="M46" i="2"/>
  <c r="L46" i="2"/>
  <c r="K46" i="2"/>
  <c r="J46" i="2"/>
  <c r="I46" i="2"/>
  <c r="F46" i="2"/>
  <c r="Q45" i="2"/>
  <c r="P45" i="2"/>
  <c r="O45" i="2"/>
  <c r="J45" i="2"/>
  <c r="G45" i="2" s="1"/>
  <c r="H45" i="2"/>
  <c r="F45" i="2"/>
  <c r="Q44" i="2"/>
  <c r="Q43" i="2" s="1"/>
  <c r="P44" i="2"/>
  <c r="P43" i="2" s="1"/>
  <c r="O44" i="2"/>
  <c r="J44" i="2"/>
  <c r="H44" i="2"/>
  <c r="H43" i="2" s="1"/>
  <c r="G44" i="2"/>
  <c r="G43" i="2" s="1"/>
  <c r="F44" i="2"/>
  <c r="T43" i="2"/>
  <c r="S43" i="2"/>
  <c r="R43" i="2"/>
  <c r="O43" i="2"/>
  <c r="N43" i="2"/>
  <c r="M43" i="2"/>
  <c r="L43" i="2"/>
  <c r="K43" i="2"/>
  <c r="J43" i="2"/>
  <c r="I43" i="2"/>
  <c r="F43" i="2"/>
  <c r="Q42" i="2"/>
  <c r="P42" i="2"/>
  <c r="O42" i="2"/>
  <c r="J42" i="2"/>
  <c r="H42" i="2"/>
  <c r="F42" i="2"/>
  <c r="Q41" i="2"/>
  <c r="Q40" i="2" s="1"/>
  <c r="P41" i="2"/>
  <c r="O41" i="2"/>
  <c r="J41" i="2"/>
  <c r="G41" i="2" s="1"/>
  <c r="H41" i="2"/>
  <c r="H40" i="2" s="1"/>
  <c r="F41" i="2"/>
  <c r="T40" i="2"/>
  <c r="S40" i="2"/>
  <c r="R40" i="2"/>
  <c r="P40" i="2"/>
  <c r="O40" i="2"/>
  <c r="N40" i="2"/>
  <c r="M40" i="2"/>
  <c r="L40" i="2"/>
  <c r="K40" i="2"/>
  <c r="I40" i="2"/>
  <c r="F40" i="2"/>
  <c r="Q39" i="2"/>
  <c r="P39" i="2"/>
  <c r="O39" i="2"/>
  <c r="J39" i="2"/>
  <c r="H39" i="2"/>
  <c r="F39" i="2"/>
  <c r="Q38" i="2"/>
  <c r="Q37" i="2" s="1"/>
  <c r="P38" i="2"/>
  <c r="O38" i="2"/>
  <c r="J38" i="2"/>
  <c r="H38" i="2"/>
  <c r="H34" i="2" s="1"/>
  <c r="F38" i="2"/>
  <c r="F37" i="2" s="1"/>
  <c r="T37" i="2"/>
  <c r="S37" i="2"/>
  <c r="R37" i="2"/>
  <c r="P37" i="2"/>
  <c r="N37" i="2"/>
  <c r="M37" i="2"/>
  <c r="L37" i="2"/>
  <c r="K37" i="2"/>
  <c r="I37" i="2"/>
  <c r="H37" i="2"/>
  <c r="T35" i="2"/>
  <c r="S35" i="2"/>
  <c r="R35" i="2"/>
  <c r="P35" i="2"/>
  <c r="O35" i="2"/>
  <c r="N35" i="2"/>
  <c r="M35" i="2"/>
  <c r="L35" i="2"/>
  <c r="K35" i="2"/>
  <c r="J35" i="2"/>
  <c r="I35" i="2"/>
  <c r="H35" i="2"/>
  <c r="F35" i="2"/>
  <c r="T34" i="2"/>
  <c r="S34" i="2"/>
  <c r="R34" i="2"/>
  <c r="Q34" i="2"/>
  <c r="O34" i="2"/>
  <c r="N34" i="2"/>
  <c r="M34" i="2"/>
  <c r="L34" i="2"/>
  <c r="K34" i="2"/>
  <c r="J34" i="2"/>
  <c r="J33" i="2" s="1"/>
  <c r="I34" i="2"/>
  <c r="F34" i="2"/>
  <c r="T33" i="2"/>
  <c r="M33" i="2"/>
  <c r="L33" i="2"/>
  <c r="I33" i="2"/>
  <c r="Q32" i="2"/>
  <c r="P32" i="2"/>
  <c r="O32" i="2"/>
  <c r="J32" i="2"/>
  <c r="H32" i="2"/>
  <c r="F32" i="2"/>
  <c r="Q31" i="2"/>
  <c r="P31" i="2"/>
  <c r="P30" i="2" s="1"/>
  <c r="O31" i="2"/>
  <c r="O30" i="2" s="1"/>
  <c r="J31" i="2"/>
  <c r="H31" i="2"/>
  <c r="H30" i="2" s="1"/>
  <c r="G31" i="2"/>
  <c r="F31" i="2"/>
  <c r="T30" i="2"/>
  <c r="S30" i="2"/>
  <c r="R30" i="2"/>
  <c r="Q30" i="2"/>
  <c r="N30" i="2"/>
  <c r="M30" i="2"/>
  <c r="L30" i="2"/>
  <c r="K30" i="2"/>
  <c r="J30" i="2"/>
  <c r="I30" i="2"/>
  <c r="F30" i="2"/>
  <c r="Q29" i="2"/>
  <c r="P29" i="2"/>
  <c r="O29" i="2"/>
  <c r="J29" i="2"/>
  <c r="G29" i="2" s="1"/>
  <c r="H29" i="2"/>
  <c r="F29" i="2"/>
  <c r="Q28" i="2"/>
  <c r="Q27" i="2" s="1"/>
  <c r="P28" i="2"/>
  <c r="P27" i="2" s="1"/>
  <c r="O28" i="2"/>
  <c r="J28" i="2"/>
  <c r="H28" i="2"/>
  <c r="H27" i="2" s="1"/>
  <c r="G28" i="2"/>
  <c r="F28" i="2"/>
  <c r="T27" i="2"/>
  <c r="S27" i="2"/>
  <c r="R27" i="2"/>
  <c r="O27" i="2"/>
  <c r="N27" i="2"/>
  <c r="M27" i="2"/>
  <c r="L27" i="2"/>
  <c r="K27" i="2"/>
  <c r="J27" i="2"/>
  <c r="I27" i="2"/>
  <c r="F27" i="2"/>
  <c r="Q26" i="2"/>
  <c r="P26" i="2"/>
  <c r="O26" i="2"/>
  <c r="J26" i="2"/>
  <c r="G26" i="2" s="1"/>
  <c r="H26" i="2"/>
  <c r="F26" i="2"/>
  <c r="Q25" i="2"/>
  <c r="Q24" i="2" s="1"/>
  <c r="P25" i="2"/>
  <c r="O25" i="2"/>
  <c r="J25" i="2"/>
  <c r="G25" i="2" s="1"/>
  <c r="H25" i="2"/>
  <c r="H24" i="2" s="1"/>
  <c r="F25" i="2"/>
  <c r="F24" i="2" s="1"/>
  <c r="T24" i="2"/>
  <c r="S24" i="2"/>
  <c r="R24" i="2"/>
  <c r="P24" i="2"/>
  <c r="O24" i="2"/>
  <c r="N24" i="2"/>
  <c r="M24" i="2"/>
  <c r="L24" i="2"/>
  <c r="K24" i="2"/>
  <c r="I24" i="2"/>
  <c r="Q23" i="2"/>
  <c r="P23" i="2"/>
  <c r="O23" i="2"/>
  <c r="J23" i="2"/>
  <c r="H23" i="2"/>
  <c r="F23" i="2"/>
  <c r="Q22" i="2"/>
  <c r="P22" i="2"/>
  <c r="O22" i="2"/>
  <c r="O21" i="2" s="1"/>
  <c r="J22" i="2"/>
  <c r="J21" i="2" s="1"/>
  <c r="H22" i="2"/>
  <c r="F22" i="2"/>
  <c r="F21" i="2" s="1"/>
  <c r="T21" i="2"/>
  <c r="S21" i="2"/>
  <c r="R21" i="2"/>
  <c r="Q21" i="2"/>
  <c r="P21" i="2"/>
  <c r="N21" i="2"/>
  <c r="M21" i="2"/>
  <c r="L21" i="2"/>
  <c r="K21" i="2"/>
  <c r="I21" i="2"/>
  <c r="H21" i="2"/>
  <c r="Q20" i="2"/>
  <c r="P20" i="2"/>
  <c r="O20" i="2"/>
  <c r="G20" i="2" s="1"/>
  <c r="J20" i="2"/>
  <c r="H20" i="2"/>
  <c r="F20" i="2"/>
  <c r="Q19" i="2"/>
  <c r="P19" i="2"/>
  <c r="P18" i="2" s="1"/>
  <c r="O19" i="2"/>
  <c r="J19" i="2"/>
  <c r="H19" i="2"/>
  <c r="H18" i="2" s="1"/>
  <c r="F19" i="2"/>
  <c r="F18" i="2" s="1"/>
  <c r="T18" i="2"/>
  <c r="S18" i="2"/>
  <c r="R18" i="2"/>
  <c r="Q18" i="2"/>
  <c r="N18" i="2"/>
  <c r="M18" i="2"/>
  <c r="L18" i="2"/>
  <c r="K18" i="2"/>
  <c r="J18" i="2"/>
  <c r="I18" i="2"/>
  <c r="T17" i="2"/>
  <c r="S17" i="2"/>
  <c r="R17" i="2"/>
  <c r="Q17" i="2"/>
  <c r="P17" i="2"/>
  <c r="N17" i="2"/>
  <c r="M17" i="2"/>
  <c r="L17" i="2"/>
  <c r="K17" i="2"/>
  <c r="I17" i="2"/>
  <c r="H17" i="2"/>
  <c r="T16" i="2"/>
  <c r="T15" i="2" s="1"/>
  <c r="T58" i="2" s="1"/>
  <c r="S16" i="2"/>
  <c r="S15" i="2" s="1"/>
  <c r="R16" i="2"/>
  <c r="P16" i="2"/>
  <c r="P15" i="2" s="1"/>
  <c r="O16" i="2"/>
  <c r="N16" i="2"/>
  <c r="M16" i="2"/>
  <c r="M15" i="2" s="1"/>
  <c r="M58" i="2" s="1"/>
  <c r="L16" i="2"/>
  <c r="L15" i="2" s="1"/>
  <c r="L58" i="2" s="1"/>
  <c r="K16" i="2"/>
  <c r="K15" i="2" s="1"/>
  <c r="I16" i="2"/>
  <c r="I15" i="2" s="1"/>
  <c r="I58" i="2" s="1"/>
  <c r="H16" i="2"/>
  <c r="H15" i="2" s="1"/>
  <c r="R15" i="2"/>
  <c r="N15" i="2"/>
  <c r="D10" i="2"/>
  <c r="F17" i="2" l="1"/>
  <c r="G27" i="2"/>
  <c r="L59" i="2"/>
  <c r="N59" i="2"/>
  <c r="S59" i="2"/>
  <c r="I60" i="2"/>
  <c r="K60" i="2"/>
  <c r="M60" i="2"/>
  <c r="R60" i="2"/>
  <c r="T60" i="2"/>
  <c r="O37" i="2"/>
  <c r="P34" i="2"/>
  <c r="J40" i="2"/>
  <c r="H46" i="2"/>
  <c r="G48" i="2"/>
  <c r="G50" i="2"/>
  <c r="G49" i="2" s="1"/>
  <c r="O52" i="2"/>
  <c r="G35" i="3"/>
  <c r="G60" i="3" s="1"/>
  <c r="O18" i="2"/>
  <c r="G23" i="2"/>
  <c r="G32" i="2"/>
  <c r="I59" i="2"/>
  <c r="K59" i="2"/>
  <c r="M59" i="2"/>
  <c r="O59" i="2"/>
  <c r="R59" i="2"/>
  <c r="T59" i="2"/>
  <c r="H60" i="2"/>
  <c r="L60" i="2"/>
  <c r="N60" i="2"/>
  <c r="P60" i="2"/>
  <c r="S60" i="2"/>
  <c r="G38" i="2"/>
  <c r="G39" i="2"/>
  <c r="Q35" i="2"/>
  <c r="G47" i="2"/>
  <c r="F52" i="2"/>
  <c r="G56" i="2"/>
  <c r="G55" i="2" s="1"/>
  <c r="Q58" i="3"/>
  <c r="G24" i="3"/>
  <c r="G58" i="5"/>
  <c r="G59" i="5"/>
  <c r="G59" i="4"/>
  <c r="G33" i="4"/>
  <c r="G58" i="4" s="1"/>
  <c r="O58" i="4"/>
  <c r="Q59" i="3"/>
  <c r="G18" i="3"/>
  <c r="G16" i="3"/>
  <c r="G15" i="3" s="1"/>
  <c r="P33" i="3"/>
  <c r="P58" i="3" s="1"/>
  <c r="P59" i="3"/>
  <c r="O15" i="3"/>
  <c r="O58" i="3" s="1"/>
  <c r="G34" i="3"/>
  <c r="H33" i="3"/>
  <c r="H58" i="3" s="1"/>
  <c r="H59" i="3"/>
  <c r="G30" i="2"/>
  <c r="F60" i="2"/>
  <c r="H33" i="2"/>
  <c r="H59" i="2"/>
  <c r="G17" i="2"/>
  <c r="G37" i="2"/>
  <c r="G34" i="2"/>
  <c r="Q33" i="2"/>
  <c r="Q60" i="2"/>
  <c r="G46" i="2"/>
  <c r="G52" i="2"/>
  <c r="H58" i="2"/>
  <c r="G24" i="2"/>
  <c r="P33" i="2"/>
  <c r="P58" i="2" s="1"/>
  <c r="P59" i="2"/>
  <c r="Q16" i="2"/>
  <c r="Q15" i="2" s="1"/>
  <c r="Q58" i="2" s="1"/>
  <c r="J17" i="2"/>
  <c r="J60" i="2" s="1"/>
  <c r="G22" i="2"/>
  <c r="G21" i="2" s="1"/>
  <c r="F33" i="2"/>
  <c r="N33" i="2"/>
  <c r="N58" i="2" s="1"/>
  <c r="R33" i="2"/>
  <c r="R58" i="2" s="1"/>
  <c r="F16" i="2"/>
  <c r="F15" i="2" s="1"/>
  <c r="J16" i="2"/>
  <c r="J15" i="2" s="1"/>
  <c r="J58" i="2" s="1"/>
  <c r="O17" i="2"/>
  <c r="O15" i="2" s="1"/>
  <c r="J24" i="2"/>
  <c r="K33" i="2"/>
  <c r="K58" i="2" s="1"/>
  <c r="O33" i="2"/>
  <c r="S33" i="2"/>
  <c r="S58" i="2" s="1"/>
  <c r="J37" i="2"/>
  <c r="G42" i="2"/>
  <c r="G40" i="2" s="1"/>
  <c r="J49" i="2"/>
  <c r="P46" i="2"/>
  <c r="J52" i="2"/>
  <c r="Q55" i="2"/>
  <c r="J59" i="2"/>
  <c r="G19" i="2"/>
  <c r="E70" i="1"/>
  <c r="H67" i="1"/>
  <c r="E67" i="1"/>
  <c r="E63" i="1"/>
  <c r="Q57" i="1"/>
  <c r="P57" i="1"/>
  <c r="O57" i="1"/>
  <c r="J57" i="1"/>
  <c r="H57" i="1"/>
  <c r="F57" i="1"/>
  <c r="Q56" i="1"/>
  <c r="P56" i="1"/>
  <c r="O56" i="1"/>
  <c r="J56" i="1"/>
  <c r="H56" i="1"/>
  <c r="F56" i="1"/>
  <c r="F55" i="1" s="1"/>
  <c r="T55" i="1"/>
  <c r="S55" i="1"/>
  <c r="R55" i="1"/>
  <c r="Q55" i="1"/>
  <c r="P55" i="1"/>
  <c r="N55" i="1"/>
  <c r="M55" i="1"/>
  <c r="L55" i="1"/>
  <c r="K55" i="1"/>
  <c r="I55" i="1"/>
  <c r="H55" i="1"/>
  <c r="Q54" i="1"/>
  <c r="P54" i="1"/>
  <c r="O54" i="1"/>
  <c r="J54" i="1"/>
  <c r="H54" i="1"/>
  <c r="G54" i="1"/>
  <c r="F54" i="1"/>
  <c r="Q53" i="1"/>
  <c r="P53" i="1"/>
  <c r="P52" i="1" s="1"/>
  <c r="O53" i="1"/>
  <c r="J53" i="1"/>
  <c r="H53" i="1"/>
  <c r="H52" i="1" s="1"/>
  <c r="F53" i="1"/>
  <c r="F52" i="1" s="1"/>
  <c r="T52" i="1"/>
  <c r="S52" i="1"/>
  <c r="R52" i="1"/>
  <c r="Q52" i="1"/>
  <c r="N52" i="1"/>
  <c r="M52" i="1"/>
  <c r="L52" i="1"/>
  <c r="K52" i="1"/>
  <c r="J52" i="1"/>
  <c r="I52" i="1"/>
  <c r="Q51" i="1"/>
  <c r="P51" i="1"/>
  <c r="O51" i="1"/>
  <c r="J51" i="1"/>
  <c r="H51" i="1"/>
  <c r="F51" i="1"/>
  <c r="Q50" i="1"/>
  <c r="P50" i="1"/>
  <c r="P49" i="1" s="1"/>
  <c r="O50" i="1"/>
  <c r="J50" i="1"/>
  <c r="H50" i="1"/>
  <c r="G50" i="1"/>
  <c r="F50" i="1"/>
  <c r="T49" i="1"/>
  <c r="S49" i="1"/>
  <c r="R49" i="1"/>
  <c r="O49" i="1"/>
  <c r="N49" i="1"/>
  <c r="M49" i="1"/>
  <c r="L49" i="1"/>
  <c r="K49" i="1"/>
  <c r="J49" i="1"/>
  <c r="I49" i="1"/>
  <c r="F49" i="1"/>
  <c r="Q48" i="1"/>
  <c r="P48" i="1"/>
  <c r="O48" i="1"/>
  <c r="J48" i="1"/>
  <c r="H48" i="1"/>
  <c r="F48" i="1"/>
  <c r="Q47" i="1"/>
  <c r="P47" i="1"/>
  <c r="O47" i="1"/>
  <c r="J47" i="1"/>
  <c r="G47" i="1" s="1"/>
  <c r="H47" i="1"/>
  <c r="H46" i="1" s="1"/>
  <c r="F47" i="1"/>
  <c r="F46" i="1" s="1"/>
  <c r="T46" i="1"/>
  <c r="S46" i="1"/>
  <c r="R46" i="1"/>
  <c r="P46" i="1"/>
  <c r="O46" i="1"/>
  <c r="N46" i="1"/>
  <c r="M46" i="1"/>
  <c r="L46" i="1"/>
  <c r="K46" i="1"/>
  <c r="I46" i="1"/>
  <c r="Q45" i="1"/>
  <c r="P45" i="1"/>
  <c r="O45" i="1"/>
  <c r="J45" i="1"/>
  <c r="H45" i="1"/>
  <c r="F45" i="1"/>
  <c r="Q44" i="1"/>
  <c r="P44" i="1"/>
  <c r="P43" i="1" s="1"/>
  <c r="O44" i="1"/>
  <c r="J44" i="1"/>
  <c r="H44" i="1"/>
  <c r="F44" i="1"/>
  <c r="T43" i="1"/>
  <c r="S43" i="1"/>
  <c r="R43" i="1"/>
  <c r="Q43" i="1"/>
  <c r="N43" i="1"/>
  <c r="M43" i="1"/>
  <c r="L43" i="1"/>
  <c r="K43" i="1"/>
  <c r="I43" i="1"/>
  <c r="H43" i="1"/>
  <c r="Q42" i="1"/>
  <c r="P42" i="1"/>
  <c r="O42" i="1"/>
  <c r="G42" i="1" s="1"/>
  <c r="J42" i="1"/>
  <c r="H42" i="1"/>
  <c r="F42" i="1"/>
  <c r="Q41" i="1"/>
  <c r="P41" i="1"/>
  <c r="O41" i="1"/>
  <c r="J41" i="1"/>
  <c r="H41" i="1"/>
  <c r="H40" i="1" s="1"/>
  <c r="F41" i="1"/>
  <c r="T40" i="1"/>
  <c r="S40" i="1"/>
  <c r="R40" i="1"/>
  <c r="Q40" i="1"/>
  <c r="N40" i="1"/>
  <c r="M40" i="1"/>
  <c r="L40" i="1"/>
  <c r="K40" i="1"/>
  <c r="J40" i="1"/>
  <c r="I40" i="1"/>
  <c r="Q39" i="1"/>
  <c r="Q35" i="1" s="1"/>
  <c r="P39" i="1"/>
  <c r="O39" i="1"/>
  <c r="J39" i="1"/>
  <c r="H39" i="1"/>
  <c r="H35" i="1" s="1"/>
  <c r="F39" i="1"/>
  <c r="Q38" i="1"/>
  <c r="P38" i="1"/>
  <c r="P37" i="1" s="1"/>
  <c r="O38" i="1"/>
  <c r="G38" i="1" s="1"/>
  <c r="J38" i="1"/>
  <c r="H38" i="1"/>
  <c r="F38" i="1"/>
  <c r="F37" i="1" s="1"/>
  <c r="T37" i="1"/>
  <c r="S37" i="1"/>
  <c r="R37" i="1"/>
  <c r="O37" i="1"/>
  <c r="N37" i="1"/>
  <c r="M37" i="1"/>
  <c r="L37" i="1"/>
  <c r="K37" i="1"/>
  <c r="J37" i="1"/>
  <c r="I37" i="1"/>
  <c r="T35" i="1"/>
  <c r="S35" i="1"/>
  <c r="R35" i="1"/>
  <c r="N35" i="1"/>
  <c r="M35" i="1"/>
  <c r="M60" i="1" s="1"/>
  <c r="L35" i="1"/>
  <c r="K35" i="1"/>
  <c r="I35" i="1"/>
  <c r="T34" i="1"/>
  <c r="T33" i="1" s="1"/>
  <c r="S34" i="1"/>
  <c r="R34" i="1"/>
  <c r="R33" i="1" s="1"/>
  <c r="P34" i="1"/>
  <c r="N34" i="1"/>
  <c r="N33" i="1" s="1"/>
  <c r="M34" i="1"/>
  <c r="M33" i="1" s="1"/>
  <c r="L34" i="1"/>
  <c r="L33" i="1" s="1"/>
  <c r="K34" i="1"/>
  <c r="I34" i="1"/>
  <c r="H34" i="1"/>
  <c r="S33" i="1"/>
  <c r="K33" i="1"/>
  <c r="Q32" i="1"/>
  <c r="P32" i="1"/>
  <c r="O32" i="1"/>
  <c r="G32" i="1" s="1"/>
  <c r="J32" i="1"/>
  <c r="H32" i="1"/>
  <c r="F32" i="1"/>
  <c r="Q31" i="1"/>
  <c r="Q30" i="1" s="1"/>
  <c r="P31" i="1"/>
  <c r="O31" i="1"/>
  <c r="O30" i="1" s="1"/>
  <c r="J31" i="1"/>
  <c r="H31" i="1"/>
  <c r="F31" i="1"/>
  <c r="T30" i="1"/>
  <c r="S30" i="1"/>
  <c r="R30" i="1"/>
  <c r="P30" i="1"/>
  <c r="N30" i="1"/>
  <c r="M30" i="1"/>
  <c r="L30" i="1"/>
  <c r="K30" i="1"/>
  <c r="I30" i="1"/>
  <c r="H30" i="1"/>
  <c r="Q29" i="1"/>
  <c r="P29" i="1"/>
  <c r="O29" i="1"/>
  <c r="J29" i="1"/>
  <c r="H29" i="1"/>
  <c r="G29" i="1"/>
  <c r="F29" i="1"/>
  <c r="Q28" i="1"/>
  <c r="Q27" i="1" s="1"/>
  <c r="P28" i="1"/>
  <c r="O28" i="1"/>
  <c r="J28" i="1"/>
  <c r="H28" i="1"/>
  <c r="H27" i="1" s="1"/>
  <c r="F28" i="1"/>
  <c r="F27" i="1" s="1"/>
  <c r="T27" i="1"/>
  <c r="S27" i="1"/>
  <c r="R27" i="1"/>
  <c r="N27" i="1"/>
  <c r="M27" i="1"/>
  <c r="L27" i="1"/>
  <c r="K27" i="1"/>
  <c r="J27" i="1"/>
  <c r="I27" i="1"/>
  <c r="Q26" i="1"/>
  <c r="P26" i="1"/>
  <c r="O26" i="1"/>
  <c r="J26" i="1"/>
  <c r="H26" i="1"/>
  <c r="F26" i="1"/>
  <c r="Q25" i="1"/>
  <c r="Q24" i="1" s="1"/>
  <c r="P25" i="1"/>
  <c r="O25" i="1"/>
  <c r="O24" i="1" s="1"/>
  <c r="J25" i="1"/>
  <c r="H25" i="1"/>
  <c r="H24" i="1" s="1"/>
  <c r="F25" i="1"/>
  <c r="T24" i="1"/>
  <c r="S24" i="1"/>
  <c r="R24" i="1"/>
  <c r="N24" i="1"/>
  <c r="M24" i="1"/>
  <c r="L24" i="1"/>
  <c r="K24" i="1"/>
  <c r="J24" i="1"/>
  <c r="I24" i="1"/>
  <c r="F24" i="1"/>
  <c r="Q23" i="1"/>
  <c r="P23" i="1"/>
  <c r="O23" i="1"/>
  <c r="J23" i="1"/>
  <c r="H23" i="1"/>
  <c r="F23" i="1"/>
  <c r="Q22" i="1"/>
  <c r="P22" i="1"/>
  <c r="O22" i="1"/>
  <c r="J22" i="1"/>
  <c r="H22" i="1"/>
  <c r="F22" i="1"/>
  <c r="F21" i="1" s="1"/>
  <c r="T21" i="1"/>
  <c r="S21" i="1"/>
  <c r="R21" i="1"/>
  <c r="P21" i="1"/>
  <c r="O21" i="1"/>
  <c r="N21" i="1"/>
  <c r="M21" i="1"/>
  <c r="L21" i="1"/>
  <c r="K21" i="1"/>
  <c r="I21" i="1"/>
  <c r="Q20" i="1"/>
  <c r="P20" i="1"/>
  <c r="O20" i="1"/>
  <c r="J20" i="1"/>
  <c r="H20" i="1"/>
  <c r="F20" i="1"/>
  <c r="Q19" i="1"/>
  <c r="P19" i="1"/>
  <c r="O19" i="1"/>
  <c r="O18" i="1" s="1"/>
  <c r="J19" i="1"/>
  <c r="H19" i="1"/>
  <c r="F19" i="1"/>
  <c r="F18" i="1" s="1"/>
  <c r="T18" i="1"/>
  <c r="S18" i="1"/>
  <c r="R18" i="1"/>
  <c r="Q18" i="1"/>
  <c r="P18" i="1"/>
  <c r="N18" i="1"/>
  <c r="M18" i="1"/>
  <c r="L18" i="1"/>
  <c r="K18" i="1"/>
  <c r="I18" i="1"/>
  <c r="H18" i="1"/>
  <c r="T17" i="1"/>
  <c r="S17" i="1"/>
  <c r="R17" i="1"/>
  <c r="O17" i="1"/>
  <c r="N17" i="1"/>
  <c r="M17" i="1"/>
  <c r="L17" i="1"/>
  <c r="K17" i="1"/>
  <c r="I17" i="1"/>
  <c r="T16" i="1"/>
  <c r="T15" i="1" s="1"/>
  <c r="T58" i="1" s="1"/>
  <c r="S16" i="1"/>
  <c r="R16" i="1"/>
  <c r="R15" i="1" s="1"/>
  <c r="R58" i="1" s="1"/>
  <c r="N16" i="1"/>
  <c r="N15" i="1" s="1"/>
  <c r="N58" i="1" s="1"/>
  <c r="M16" i="1"/>
  <c r="L16" i="1"/>
  <c r="L15" i="1" s="1"/>
  <c r="K16" i="1"/>
  <c r="K15" i="1" s="1"/>
  <c r="K58" i="1" s="1"/>
  <c r="J16" i="1"/>
  <c r="I16" i="1"/>
  <c r="F16" i="1"/>
  <c r="M15" i="1"/>
  <c r="M58" i="1" s="1"/>
  <c r="I15" i="1"/>
  <c r="D10" i="1"/>
  <c r="H17" i="1" l="1"/>
  <c r="Q17" i="1"/>
  <c r="P17" i="1"/>
  <c r="K60" i="1"/>
  <c r="R60" i="1"/>
  <c r="T60" i="1"/>
  <c r="H60" i="1"/>
  <c r="Q60" i="1"/>
  <c r="P35" i="1"/>
  <c r="G57" i="1"/>
  <c r="G35" i="2"/>
  <c r="G60" i="2" s="1"/>
  <c r="G20" i="1"/>
  <c r="G25" i="1"/>
  <c r="G24" i="1" s="1"/>
  <c r="G26" i="1"/>
  <c r="K59" i="1"/>
  <c r="P33" i="1"/>
  <c r="S59" i="1"/>
  <c r="I60" i="1"/>
  <c r="L60" i="1"/>
  <c r="N60" i="1"/>
  <c r="F35" i="1"/>
  <c r="O60" i="2"/>
  <c r="Q59" i="2"/>
  <c r="G59" i="3"/>
  <c r="G33" i="3"/>
  <c r="G58" i="3" s="1"/>
  <c r="G33" i="2"/>
  <c r="F58" i="2"/>
  <c r="O58" i="2"/>
  <c r="G18" i="2"/>
  <c r="G16" i="2"/>
  <c r="G15" i="2" s="1"/>
  <c r="G58" i="2" s="1"/>
  <c r="F59" i="2"/>
  <c r="J17" i="1"/>
  <c r="J15" i="1" s="1"/>
  <c r="G23" i="1"/>
  <c r="G17" i="1" s="1"/>
  <c r="Q16" i="1"/>
  <c r="Q15" i="1" s="1"/>
  <c r="Q21" i="1"/>
  <c r="O27" i="1"/>
  <c r="G28" i="1"/>
  <c r="G27" i="1" s="1"/>
  <c r="O16" i="1"/>
  <c r="O15" i="1" s="1"/>
  <c r="L59" i="1"/>
  <c r="L58" i="1"/>
  <c r="S15" i="1"/>
  <c r="S58" i="1" s="1"/>
  <c r="G22" i="1"/>
  <c r="G21" i="1" s="1"/>
  <c r="P27" i="1"/>
  <c r="F30" i="1"/>
  <c r="H33" i="1"/>
  <c r="H37" i="1"/>
  <c r="Q37" i="1"/>
  <c r="O34" i="1"/>
  <c r="G41" i="1"/>
  <c r="G40" i="1" s="1"/>
  <c r="O40" i="1"/>
  <c r="P60" i="1"/>
  <c r="O43" i="1"/>
  <c r="G51" i="1"/>
  <c r="G49" i="1" s="1"/>
  <c r="G56" i="1"/>
  <c r="G55" i="1" s="1"/>
  <c r="J55" i="1"/>
  <c r="G19" i="1"/>
  <c r="J18" i="1"/>
  <c r="F17" i="1"/>
  <c r="F15" i="1" s="1"/>
  <c r="I33" i="1"/>
  <c r="I58" i="1" s="1"/>
  <c r="S60" i="1"/>
  <c r="F40" i="1"/>
  <c r="F34" i="1"/>
  <c r="P40" i="1"/>
  <c r="F43" i="1"/>
  <c r="Q34" i="1"/>
  <c r="Q46" i="1"/>
  <c r="H49" i="1"/>
  <c r="Q49" i="1"/>
  <c r="G53" i="1"/>
  <c r="G52" i="1" s="1"/>
  <c r="O52" i="1"/>
  <c r="O55" i="1"/>
  <c r="T59" i="1"/>
  <c r="G31" i="1"/>
  <c r="G30" i="1" s="1"/>
  <c r="J30" i="1"/>
  <c r="O35" i="1"/>
  <c r="O60" i="1" s="1"/>
  <c r="G45" i="1"/>
  <c r="P24" i="1"/>
  <c r="P16" i="1"/>
  <c r="P15" i="1" s="1"/>
  <c r="P58" i="1" s="1"/>
  <c r="H21" i="1"/>
  <c r="H16" i="1"/>
  <c r="G39" i="1"/>
  <c r="G44" i="1"/>
  <c r="G43" i="1" s="1"/>
  <c r="J43" i="1"/>
  <c r="J34" i="1"/>
  <c r="J35" i="1"/>
  <c r="J60" i="1" s="1"/>
  <c r="G48" i="1"/>
  <c r="G46" i="1" s="1"/>
  <c r="M59" i="1"/>
  <c r="N59" i="1"/>
  <c r="R59" i="1"/>
  <c r="I59" i="1"/>
  <c r="J21" i="1"/>
  <c r="J46" i="1"/>
  <c r="F60" i="1" l="1"/>
  <c r="G59" i="2"/>
  <c r="G35" i="1"/>
  <c r="G60" i="1" s="1"/>
  <c r="F33" i="1"/>
  <c r="F58" i="1" s="1"/>
  <c r="F59" i="1"/>
  <c r="P59" i="1"/>
  <c r="G37" i="1"/>
  <c r="J33" i="1"/>
  <c r="J58" i="1" s="1"/>
  <c r="J59" i="1"/>
  <c r="H15" i="1"/>
  <c r="H58" i="1" s="1"/>
  <c r="H59" i="1"/>
  <c r="Q33" i="1"/>
  <c r="Q59" i="1"/>
  <c r="O59" i="1"/>
  <c r="O33" i="1"/>
  <c r="G34" i="1"/>
  <c r="G18" i="1"/>
  <c r="G16" i="1"/>
  <c r="G15" i="1" s="1"/>
  <c r="O58" i="1"/>
  <c r="Q58" i="1"/>
  <c r="G59" i="1" l="1"/>
  <c r="G33" i="1"/>
  <c r="G58" i="1" s="1"/>
</calcChain>
</file>

<file path=xl/sharedStrings.xml><?xml version="1.0" encoding="utf-8"?>
<sst xmlns="http://schemas.openxmlformats.org/spreadsheetml/2006/main" count="1026" uniqueCount="78">
  <si>
    <t>Раздел I. Полезный отпуск электроэнергии и мощности, реализуемой по регулируемым тарифам (ценам)</t>
  </si>
  <si>
    <t>В. Полезный отпуск электроэнергии, реализуемой населению и приравненным к нему категориям потребителей</t>
  </si>
  <si>
    <t>Коды по ОКЕИ: 1000 киловатт-часов – 246, мегаватт – 215, тысяча рублей – 384</t>
  </si>
  <si>
    <t>Потребители</t>
  </si>
  <si>
    <t>Код строки</t>
  </si>
  <si>
    <t>Объем электрической энергии за отчетный месяц (год), тыс кВт ч всего</t>
  </si>
  <si>
    <t>Стоимость электрической энергии за отчетный месяц (год) с НДС, тыс руб всего</t>
  </si>
  <si>
    <t>Стоимость электрической энергии за отчетный месяц (год) без НДС, тыс руб всего</t>
  </si>
  <si>
    <t>Объем электрической энергии потребителей, осуществляющих оплату по одноставочному тарифу за отчетный месяц (год), тыс кВт ч всего</t>
  </si>
  <si>
    <t>Стоимость электрической энергии потребителей, осуществляющих оплату по одноставочному тарифу за отчетный месяц (год) с НДС, тыс руб всего</t>
  </si>
  <si>
    <t>Стоимость электрической энергии потребителей, осуществляющих оплату по одноставочному тарифу за отчетный месяц (год) без НДС,  тыс руб всего</t>
  </si>
  <si>
    <t>Объем электрической энергии потребителей, осуществляющих оплату по зонным тарифам за отчетный месяц (год), тыс кВт ч</t>
  </si>
  <si>
    <t>Стоимость электрической энергии потребителей, осуществляющих оплату по зонным тарифам за отчетный месяц (год) с НДС, тыс руб всего</t>
  </si>
  <si>
    <t>Стоимость электрической энергии потребителей, осуществляющих оплату по зонным тарифам за отчетный месяц (год) без НДС, тыс руб всего</t>
  </si>
  <si>
    <t>ночь</t>
  </si>
  <si>
    <t>пик</t>
  </si>
  <si>
    <t>полупик (день)</t>
  </si>
  <si>
    <t>Население, всего</t>
  </si>
  <si>
    <t>в пределах социальной нормы</t>
  </si>
  <si>
    <t>сверх социальной нормы</t>
  </si>
  <si>
    <t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</si>
  <si>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</si>
  <si>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Население, проживающее в городских населенных пунктах в домах, оборудованных в установленном порядке стационарными электроотопительными установками</t>
  </si>
  <si>
    <t> 270</t>
  </si>
  <si>
    <t> 280</t>
  </si>
  <si>
    <t>Население, проживающее 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</si>
  <si>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 290</t>
  </si>
  <si>
    <t> 300</t>
  </si>
  <si>
    <t> 310</t>
  </si>
  <si>
    <t>Население, проживающее в сельских населенных пунктах</t>
  </si>
  <si>
    <t> 320</t>
  </si>
  <si>
    <t> 330</t>
  </si>
  <si>
    <t> 340</t>
  </si>
  <si>
    <t>Потребители, приравненные к населению, всего</t>
  </si>
  <si>
    <t> 400</t>
  </si>
  <si>
    <t> 410</t>
  </si>
  <si>
    <t> 420</t>
  </si>
  <si>
    <t>в том числе:</t>
  </si>
  <si>
    <t> 430</t>
  </si>
  <si>
    <t>Исполнители коммунальных услуг</t>
  </si>
  <si>
    <t> 440</t>
  </si>
  <si>
    <t> 450</t>
  </si>
  <si>
    <t> 460</t>
  </si>
  <si>
    <t>Садоводческие, огороднические или дачные некоммерческие объединения граждан</t>
  </si>
  <si>
    <t> 470</t>
  </si>
  <si>
    <t> 480</t>
  </si>
  <si>
    <t> 490</t>
  </si>
  <si>
    <t>Религиозные организации</t>
  </si>
  <si>
    <t> 500</t>
  </si>
  <si>
    <t> 510</t>
  </si>
  <si>
    <t> 520</t>
  </si>
  <si>
    <t>Бюджетные организации (проживание военнослужащих, содержание осужденных)</t>
  </si>
  <si>
    <t> 530</t>
  </si>
  <si>
    <t> 540</t>
  </si>
  <si>
    <t> 550</t>
  </si>
  <si>
    <t>Некоммерческие объединения граждан  (гаражно-строительные, гаражные кооперативы)</t>
  </si>
  <si>
    <t> 560</t>
  </si>
  <si>
    <t> 570</t>
  </si>
  <si>
    <t> 580</t>
  </si>
  <si>
    <t>Хозяйственные постройки физических лиц</t>
  </si>
  <si>
    <t> 590</t>
  </si>
  <si>
    <t> 600</t>
  </si>
  <si>
    <t> 610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</si>
  <si>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</t>
  </si>
  <si>
    <t> 700</t>
  </si>
  <si>
    <t> 710</t>
  </si>
  <si>
    <t> 720</t>
  </si>
  <si>
    <t>СПРАВОЧНО: Всего по населению и приравненным к нему категориям</t>
  </si>
  <si>
    <t>Руководитель организации</t>
  </si>
  <si>
    <t>(Ф.И.О.)</t>
  </si>
  <si>
    <t>(подпись)</t>
  </si>
  <si>
    <t>Должностное лицо,</t>
  </si>
  <si>
    <t xml:space="preserve"> ответственное за</t>
  </si>
  <si>
    <t>(должность)</t>
  </si>
  <si>
    <t>составление формы</t>
  </si>
  <si>
    <t>«____» _________20__ 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</si>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</sst>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sz val="10"/>
      <color indexed="9"/>
      <name val="Tahoma"/>
      <family val="2"/>
      <charset val="204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3"/>
      </right>
      <top style="thin">
        <color indexed="55"/>
      </top>
      <bottom/>
      <diagonal/>
    </border>
    <border>
      <left style="thin">
        <color indexed="63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63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49" fontId="3" fillId="0" borderId="0" applyBorder="0">
      <alignment vertical="top"/>
    </xf>
  </cellStyleXfs>
  <cellXfs count="127">
    <xf numFmtId="0" fontId="0" fillId="0" borderId="0" xfId="0"/>
    <xf numFmtId="164" fontId="5" fillId="2" borderId="2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7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2" xfId="1" applyNumberFormat="1" applyFont="1" applyFill="1" applyBorder="1" applyAlignment="1" applyProtection="1">
      <alignment horizontal="right"/>
      <protection locked="0"/>
    </xf>
    <xf numFmtId="164" fontId="5" fillId="2" borderId="2" xfId="1" applyNumberFormat="1" applyFont="1" applyFill="1" applyBorder="1" applyAlignment="1" applyProtection="1">
      <alignment horizontal="right" vertical="center"/>
      <protection locked="0"/>
    </xf>
    <xf numFmtId="164" fontId="5" fillId="2" borderId="8" xfId="1" applyNumberFormat="1" applyFont="1" applyFill="1" applyBorder="1" applyAlignment="1" applyProtection="1">
      <alignment horizontal="right"/>
      <protection locked="0"/>
    </xf>
    <xf numFmtId="164" fontId="5" fillId="2" borderId="7" xfId="1" applyNumberFormat="1" applyFont="1" applyFill="1" applyBorder="1" applyAlignment="1" applyProtection="1">
      <alignment horizontal="right"/>
      <protection locked="0"/>
    </xf>
    <xf numFmtId="164" fontId="5" fillId="2" borderId="1" xfId="1" applyNumberFormat="1" applyFont="1" applyFill="1" applyBorder="1" applyAlignment="1" applyProtection="1">
      <alignment horizontal="right"/>
      <protection locked="0"/>
    </xf>
    <xf numFmtId="164" fontId="4" fillId="2" borderId="2" xfId="1" applyNumberFormat="1" applyFont="1" applyFill="1" applyBorder="1" applyAlignment="1" applyProtection="1">
      <alignment horizontal="right" vertical="center" wrapText="1"/>
      <protection locked="0"/>
    </xf>
    <xf numFmtId="164" fontId="4" fillId="2" borderId="2" xfId="1" applyNumberFormat="1" applyFont="1" applyFill="1" applyBorder="1" applyAlignment="1" applyProtection="1">
      <alignment horizontal="right" vertical="center"/>
      <protection locked="0"/>
    </xf>
    <xf numFmtId="164" fontId="5" fillId="2" borderId="8" xfId="1" applyNumberFormat="1" applyFont="1" applyFill="1" applyBorder="1" applyAlignment="1" applyProtection="1">
      <alignment horizontal="right" vertical="center"/>
      <protection locked="0"/>
    </xf>
    <xf numFmtId="164" fontId="5" fillId="2" borderId="1" xfId="1" applyNumberFormat="1" applyFont="1" applyFill="1" applyBorder="1" applyAlignment="1" applyProtection="1">
      <alignment horizontal="right" vertical="center"/>
      <protection locked="0"/>
    </xf>
    <xf numFmtId="0" fontId="6" fillId="0" borderId="1" xfId="3" applyFont="1" applyFill="1" applyBorder="1" applyAlignment="1" applyProtection="1">
      <alignment vertical="center"/>
    </xf>
    <xf numFmtId="0" fontId="5" fillId="0" borderId="1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5" fillId="0" borderId="0" xfId="1" applyFont="1" applyProtection="1"/>
    <xf numFmtId="0" fontId="5" fillId="0" borderId="0" xfId="1" applyNumberFormat="1" applyFont="1" applyProtection="1"/>
    <xf numFmtId="0" fontId="5" fillId="0" borderId="0" xfId="2" applyFont="1" applyProtection="1"/>
    <xf numFmtId="49" fontId="5" fillId="0" borderId="0" xfId="1" applyNumberFormat="1" applyFont="1" applyProtection="1"/>
    <xf numFmtId="0" fontId="5" fillId="0" borderId="0" xfId="1" applyFont="1" applyBorder="1" applyProtection="1"/>
    <xf numFmtId="49" fontId="5" fillId="0" borderId="0" xfId="4" applyFont="1" applyBorder="1">
      <alignment vertical="top"/>
    </xf>
    <xf numFmtId="0" fontId="5" fillId="0" borderId="0" xfId="4" applyNumberFormat="1" applyFont="1" applyBorder="1" applyAlignment="1">
      <alignment vertical="center"/>
    </xf>
    <xf numFmtId="49" fontId="5" fillId="0" borderId="0" xfId="4" applyFont="1" applyBorder="1" applyAlignment="1">
      <alignment horizontal="right" vertical="center"/>
    </xf>
    <xf numFmtId="49" fontId="5" fillId="0" borderId="10" xfId="4" applyFont="1" applyBorder="1" applyAlignment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2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49" fontId="5" fillId="0" borderId="2" xfId="4" applyFont="1" applyBorder="1" applyAlignment="1">
      <alignment vertical="center" wrapText="1"/>
    </xf>
    <xf numFmtId="164" fontId="5" fillId="3" borderId="4" xfId="1" applyNumberFormat="1" applyFont="1" applyFill="1" applyBorder="1" applyAlignment="1" applyProtection="1">
      <alignment horizontal="right" vertical="center"/>
    </xf>
    <xf numFmtId="164" fontId="5" fillId="3" borderId="9" xfId="1" applyNumberFormat="1" applyFont="1" applyFill="1" applyBorder="1" applyAlignment="1" applyProtection="1">
      <alignment horizontal="right" vertical="center"/>
    </xf>
    <xf numFmtId="164" fontId="5" fillId="3" borderId="10" xfId="1" applyNumberFormat="1" applyFont="1" applyFill="1" applyBorder="1" applyAlignment="1" applyProtection="1">
      <alignment horizontal="right" vertical="center"/>
    </xf>
    <xf numFmtId="164" fontId="5" fillId="3" borderId="5" xfId="1" applyNumberFormat="1" applyFont="1" applyFill="1" applyBorder="1" applyAlignment="1" applyProtection="1">
      <alignment horizontal="right" vertical="center"/>
    </xf>
    <xf numFmtId="164" fontId="5" fillId="3" borderId="6" xfId="1" applyNumberFormat="1" applyFont="1" applyFill="1" applyBorder="1" applyAlignment="1" applyProtection="1">
      <alignment horizontal="right" vertical="center"/>
    </xf>
    <xf numFmtId="164" fontId="5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5" fillId="3" borderId="2" xfId="1" applyNumberFormat="1" applyFont="1" applyFill="1" applyBorder="1" applyAlignment="1" applyProtection="1">
      <alignment horizontal="right" vertical="center" wrapText="1"/>
    </xf>
    <xf numFmtId="164" fontId="5" fillId="4" borderId="7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1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3" xfId="1" applyNumberFormat="1" applyFont="1" applyFill="1" applyBorder="1" applyAlignment="1" applyProtection="1">
      <alignment horizontal="right" vertical="center" wrapText="1"/>
      <protection locked="0"/>
    </xf>
    <xf numFmtId="164" fontId="4" fillId="0" borderId="2" xfId="1" applyNumberFormat="1" applyFont="1" applyFill="1" applyBorder="1" applyAlignment="1" applyProtection="1">
      <alignment horizontal="center"/>
    </xf>
    <xf numFmtId="164" fontId="5" fillId="0" borderId="2" xfId="1" applyNumberFormat="1" applyFont="1" applyFill="1" applyBorder="1" applyAlignment="1" applyProtection="1">
      <alignment horizontal="right"/>
    </xf>
    <xf numFmtId="164" fontId="5" fillId="0" borderId="7" xfId="1" applyNumberFormat="1" applyFont="1" applyFill="1" applyBorder="1" applyAlignment="1" applyProtection="1">
      <alignment horizontal="right"/>
    </xf>
    <xf numFmtId="164" fontId="5" fillId="0" borderId="8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5" fillId="4" borderId="2" xfId="1" applyNumberFormat="1" applyFont="1" applyFill="1" applyBorder="1" applyAlignment="1" applyProtection="1">
      <alignment horizontal="right"/>
      <protection locked="0"/>
    </xf>
    <xf numFmtId="164" fontId="5" fillId="4" borderId="3" xfId="1" applyNumberFormat="1" applyFont="1" applyFill="1" applyBorder="1" applyAlignment="1" applyProtection="1">
      <alignment horizontal="right"/>
      <protection locked="0"/>
    </xf>
    <xf numFmtId="164" fontId="5" fillId="4" borderId="7" xfId="1" applyNumberFormat="1" applyFont="1" applyFill="1" applyBorder="1" applyAlignment="1" applyProtection="1">
      <alignment horizontal="right"/>
      <protection locked="0"/>
    </xf>
    <xf numFmtId="164" fontId="5" fillId="4" borderId="1" xfId="1" applyNumberFormat="1" applyFont="1" applyFill="1" applyBorder="1" applyAlignment="1" applyProtection="1">
      <alignment horizontal="right"/>
      <protection locked="0"/>
    </xf>
    <xf numFmtId="164" fontId="5" fillId="4" borderId="4" xfId="1" applyNumberFormat="1" applyFont="1" applyFill="1" applyBorder="1" applyAlignment="1" applyProtection="1">
      <alignment horizontal="right"/>
      <protection locked="0"/>
    </xf>
    <xf numFmtId="164" fontId="5" fillId="4" borderId="9" xfId="1" applyNumberFormat="1" applyFont="1" applyFill="1" applyBorder="1" applyAlignment="1" applyProtection="1">
      <alignment horizontal="right"/>
      <protection locked="0"/>
    </xf>
    <xf numFmtId="49" fontId="5" fillId="0" borderId="4" xfId="4" applyFont="1" applyBorder="1" applyAlignment="1">
      <alignment vertical="center" wrapText="1"/>
    </xf>
    <xf numFmtId="164" fontId="5" fillId="4" borderId="5" xfId="1" applyNumberFormat="1" applyFont="1" applyFill="1" applyBorder="1" applyAlignment="1" applyProtection="1">
      <alignment horizontal="right"/>
      <protection locked="0"/>
    </xf>
    <xf numFmtId="164" fontId="5" fillId="4" borderId="6" xfId="1" applyNumberFormat="1" applyFont="1" applyFill="1" applyBorder="1" applyAlignment="1" applyProtection="1">
      <alignment horizontal="right"/>
      <protection locked="0"/>
    </xf>
    <xf numFmtId="0" fontId="8" fillId="0" borderId="0" xfId="1" applyFont="1" applyProtection="1"/>
    <xf numFmtId="0" fontId="9" fillId="0" borderId="0" xfId="1" applyFont="1" applyProtection="1"/>
    <xf numFmtId="0" fontId="9" fillId="0" borderId="0" xfId="1" applyFont="1" applyBorder="1" applyProtection="1"/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9" fillId="0" borderId="11" xfId="1" applyFont="1" applyBorder="1" applyProtection="1"/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left" vertical="center"/>
    </xf>
    <xf numFmtId="0" fontId="9" fillId="0" borderId="0" xfId="1" applyFont="1" applyAlignment="1" applyProtection="1">
      <alignment vertical="center"/>
    </xf>
    <xf numFmtId="49" fontId="5" fillId="0" borderId="2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49" fontId="5" fillId="0" borderId="2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49" fontId="5" fillId="0" borderId="2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49" fontId="5" fillId="0" borderId="2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49" fontId="5" fillId="0" borderId="2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49" fontId="5" fillId="0" borderId="2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49" fontId="5" fillId="0" borderId="8" xfId="4" applyFont="1" applyBorder="1" applyAlignment="1">
      <alignment horizontal="center" vertical="center" wrapText="1"/>
    </xf>
    <xf numFmtId="49" fontId="5" fillId="0" borderId="2" xfId="4" applyFont="1" applyBorder="1" applyAlignment="1">
      <alignment horizontal="center" vertical="center" wrapText="1"/>
    </xf>
    <xf numFmtId="49" fontId="5" fillId="0" borderId="7" xfId="4" applyFont="1" applyBorder="1" applyAlignment="1">
      <alignment horizontal="center" vertical="center" wrapText="1"/>
    </xf>
    <xf numFmtId="49" fontId="5" fillId="0" borderId="1" xfId="4" applyFont="1" applyBorder="1" applyAlignment="1">
      <alignment horizontal="center" vertical="center" wrapText="1"/>
    </xf>
    <xf numFmtId="49" fontId="5" fillId="0" borderId="3" xfId="4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left" vertical="center"/>
    </xf>
    <xf numFmtId="0" fontId="5" fillId="0" borderId="0" xfId="1" applyFont="1" applyBorder="1" applyAlignment="1" applyProtection="1">
      <alignment horizontal="left" vertical="center"/>
    </xf>
    <xf numFmtId="49" fontId="5" fillId="0" borderId="2" xfId="4" applyFont="1" applyFill="1" applyBorder="1" applyAlignment="1" applyProtection="1">
      <alignment horizontal="center" vertical="center" wrapText="1"/>
    </xf>
    <xf numFmtId="49" fontId="5" fillId="0" borderId="4" xfId="4" applyFont="1" applyBorder="1" applyAlignment="1">
      <alignment horizontal="center" vertical="center" wrapText="1"/>
    </xf>
    <xf numFmtId="49" fontId="5" fillId="0" borderId="9" xfId="4" applyFont="1" applyBorder="1" applyAlignment="1">
      <alignment horizontal="center" vertical="center" wrapText="1"/>
    </xf>
    <xf numFmtId="0" fontId="9" fillId="0" borderId="11" xfId="1" applyNumberFormat="1" applyFont="1" applyBorder="1" applyAlignment="1" applyProtection="1">
      <alignment horizontal="center" vertical="center"/>
    </xf>
    <xf numFmtId="0" fontId="9" fillId="0" borderId="11" xfId="1" applyFont="1" applyBorder="1" applyAlignment="1" applyProtection="1">
      <alignment horizontal="center" vertical="center" wrapText="1"/>
    </xf>
    <xf numFmtId="0" fontId="9" fillId="0" borderId="11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vertical="center"/>
    </xf>
    <xf numFmtId="0" fontId="9" fillId="0" borderId="12" xfId="1" applyFont="1" applyBorder="1" applyAlignment="1" applyProtection="1">
      <alignment horizontal="center" vertical="center"/>
    </xf>
  </cellXfs>
  <cellStyles count="5">
    <cellStyle name="Обычный" xfId="0" builtinId="0"/>
    <cellStyle name="Обычный 10" xfId="4"/>
    <cellStyle name="Обычный_Полезный отпуск электроэнергии и мощности, реализуемой по нерегулируемым ценам" xfId="2"/>
    <cellStyle name="Обычный_Полезный отпуск электроэнергии и мощности, реализуемой по регулируемым ценам" xfId="1"/>
    <cellStyle name="Обычный_Шаблон по источникам для Модуля Реестр (2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4\&#1069;&#1083;.&#1089;&#1077;&#1088;&#1074;&#1080;&#1089;\46EE.ST(v1.0)-&#1103;&#1085;&#1074;&#1072;&#1088;&#1100;%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46EE.ST(v2.1)-&#1075;&#1086;&#1076;%2020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92;&#1077;&#1074;&#1088;&#1072;&#1083;&#1100;%20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4;&#1072;&#1088;&#1090;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72;&#1087;&#1088;&#1077;&#1083;&#1100;20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4;&#1072;&#1081;%2020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0;&#1102;&#1085;&#1100;%2020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0;&#1102;&#1083;&#1100;%20201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72;&#1074;&#1075;&#1091;&#1089;&#1090;%2020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litzkiy_ea\Desktop\46EE.ST(v2.1)-&#1089;&#1077;&#1085;&#1090;&#1103;&#1073;&#1088;&#1100;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>
        <row r="16">
          <cell r="G16" t="str">
            <v>ОАО "Электросервис"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18">
          <cell r="G18" t="str">
            <v>ОАО "Электросервис"</v>
          </cell>
        </row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C7" workbookViewId="0">
      <selection activeCell="E25" sqref="E25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26" t="s">
        <v>15</v>
      </c>
      <c r="N13" s="27" t="s">
        <v>16</v>
      </c>
      <c r="O13" s="25" t="s">
        <v>14</v>
      </c>
      <c r="P13" s="26" t="s">
        <v>15</v>
      </c>
      <c r="Q13" s="27" t="s">
        <v>16</v>
      </c>
      <c r="R13" s="28" t="s">
        <v>14</v>
      </c>
      <c r="S13" s="29" t="s">
        <v>15</v>
      </c>
      <c r="T13" s="30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29">
        <v>100</v>
      </c>
      <c r="F15" s="33">
        <f>SUM(F16:F17)</f>
        <v>6575.5319999999992</v>
      </c>
      <c r="G15" s="33">
        <f>SUM(G16:G17)</f>
        <v>14137.901196000001</v>
      </c>
      <c r="H15" s="33">
        <f>SUM(H16:H17)</f>
        <v>11981.272199999999</v>
      </c>
      <c r="I15" s="33">
        <f t="shared" ref="I15:S15" si="0">SUM(I16:I17)</f>
        <v>4332.527</v>
      </c>
      <c r="J15" s="33">
        <f t="shared" si="0"/>
        <v>10043.77001</v>
      </c>
      <c r="K15" s="34">
        <f t="shared" si="0"/>
        <v>8511.6695</v>
      </c>
      <c r="L15" s="35">
        <f t="shared" si="0"/>
        <v>873.80200000000002</v>
      </c>
      <c r="M15" s="33">
        <f t="shared" si="0"/>
        <v>1369.203</v>
      </c>
      <c r="N15" s="34">
        <f t="shared" si="0"/>
        <v>0</v>
      </c>
      <c r="O15" s="35">
        <f t="shared" si="0"/>
        <v>770.24582599999985</v>
      </c>
      <c r="P15" s="33">
        <f t="shared" si="0"/>
        <v>3323.8853599999998</v>
      </c>
      <c r="Q15" s="34">
        <f t="shared" si="0"/>
        <v>0</v>
      </c>
      <c r="R15" s="36">
        <f t="shared" si="0"/>
        <v>652.75069999999994</v>
      </c>
      <c r="S15" s="33">
        <f t="shared" si="0"/>
        <v>2816.8519999999999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29">
        <v>110</v>
      </c>
      <c r="F16" s="33">
        <f t="shared" ref="F16:T17" si="1">F19+F22+F25+F28+F31</f>
        <v>6575.5319999999992</v>
      </c>
      <c r="G16" s="33">
        <f t="shared" si="1"/>
        <v>14137.901196000001</v>
      </c>
      <c r="H16" s="33">
        <f t="shared" si="1"/>
        <v>11981.272199999999</v>
      </c>
      <c r="I16" s="33">
        <f t="shared" si="1"/>
        <v>4332.527</v>
      </c>
      <c r="J16" s="33">
        <f t="shared" si="1"/>
        <v>10043.77001</v>
      </c>
      <c r="K16" s="34">
        <f t="shared" si="1"/>
        <v>8511.6695</v>
      </c>
      <c r="L16" s="35">
        <f t="shared" si="1"/>
        <v>873.80200000000002</v>
      </c>
      <c r="M16" s="33">
        <f t="shared" si="1"/>
        <v>1369.203</v>
      </c>
      <c r="N16" s="34">
        <f t="shared" si="1"/>
        <v>0</v>
      </c>
      <c r="O16" s="35">
        <f t="shared" si="1"/>
        <v>770.24582599999985</v>
      </c>
      <c r="P16" s="33">
        <f t="shared" si="1"/>
        <v>3323.8853599999998</v>
      </c>
      <c r="Q16" s="34">
        <f t="shared" si="1"/>
        <v>0</v>
      </c>
      <c r="R16" s="36">
        <f t="shared" si="1"/>
        <v>652.75069999999994</v>
      </c>
      <c r="S16" s="33">
        <f t="shared" si="1"/>
        <v>2816.8519999999999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29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29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29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29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29">
        <v>230</v>
      </c>
      <c r="F21" s="33">
        <f>SUM(F22:F23)</f>
        <v>6329.4069999999992</v>
      </c>
      <c r="G21" s="33">
        <f>SUM(G22:G23)</f>
        <v>13703.527974000001</v>
      </c>
      <c r="H21" s="33">
        <f>SUM(H22:H23)</f>
        <v>11613.159299999999</v>
      </c>
      <c r="I21" s="33">
        <f t="shared" ref="I21:S21" si="7">SUM(I22:I23)</f>
        <v>4206.6189999999997</v>
      </c>
      <c r="J21" s="33">
        <f t="shared" si="7"/>
        <v>9788.1768179999999</v>
      </c>
      <c r="K21" s="34">
        <f t="shared" si="7"/>
        <v>8295.0650999999998</v>
      </c>
      <c r="L21" s="35">
        <f t="shared" si="7"/>
        <v>817.923</v>
      </c>
      <c r="M21" s="33">
        <f t="shared" si="7"/>
        <v>1304.865</v>
      </c>
      <c r="N21" s="34">
        <f t="shared" si="7"/>
        <v>0</v>
      </c>
      <c r="O21" s="35">
        <f t="shared" si="7"/>
        <v>727.2190139999999</v>
      </c>
      <c r="P21" s="33">
        <f t="shared" si="7"/>
        <v>3188.1321419999999</v>
      </c>
      <c r="Q21" s="34">
        <f t="shared" si="7"/>
        <v>0</v>
      </c>
      <c r="R21" s="36">
        <f t="shared" si="7"/>
        <v>616.28729999999996</v>
      </c>
      <c r="S21" s="33">
        <f t="shared" si="7"/>
        <v>2701.8069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29">
        <v>240</v>
      </c>
      <c r="F22" s="33">
        <f t="shared" si="6"/>
        <v>6329.4069999999992</v>
      </c>
      <c r="G22" s="33">
        <f t="shared" si="3"/>
        <v>13703.527974000001</v>
      </c>
      <c r="H22" s="33">
        <f t="shared" si="4"/>
        <v>11613.159299999999</v>
      </c>
      <c r="I22" s="1">
        <v>4206.6189999999997</v>
      </c>
      <c r="J22" s="39">
        <f>K22*1.18</f>
        <v>9788.1768179999999</v>
      </c>
      <c r="K22" s="2">
        <v>8295.0650999999998</v>
      </c>
      <c r="L22" s="3">
        <v>817.923</v>
      </c>
      <c r="M22" s="1">
        <v>1304.865</v>
      </c>
      <c r="N22" s="40">
        <v>0</v>
      </c>
      <c r="O22" s="35">
        <f t="shared" ref="O22:Q23" si="8">R22*1.18</f>
        <v>727.2190139999999</v>
      </c>
      <c r="P22" s="33">
        <f t="shared" si="8"/>
        <v>3188.1321419999999</v>
      </c>
      <c r="Q22" s="34">
        <f t="shared" si="8"/>
        <v>0</v>
      </c>
      <c r="R22" s="4">
        <v>616.28729999999996</v>
      </c>
      <c r="S22" s="1">
        <v>2701.8069</v>
      </c>
      <c r="T22" s="43">
        <v>0</v>
      </c>
    </row>
    <row r="23" spans="3:20" ht="15" customHeight="1" x14ac:dyDescent="0.15">
      <c r="C23" s="21"/>
      <c r="D23" s="32" t="s">
        <v>19</v>
      </c>
      <c r="E23" s="29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29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29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29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29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29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29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29" t="s">
        <v>30</v>
      </c>
      <c r="F30" s="33">
        <f>SUM(F31:F32)</f>
        <v>246.125</v>
      </c>
      <c r="G30" s="33">
        <f>SUM(G31:G32)</f>
        <v>434.373222</v>
      </c>
      <c r="H30" s="33">
        <f>SUM(H31:H32)</f>
        <v>368.11290000000002</v>
      </c>
      <c r="I30" s="33">
        <f t="shared" ref="I30:S30" si="13">SUM(I31:I32)</f>
        <v>125.908</v>
      </c>
      <c r="J30" s="33">
        <f t="shared" si="13"/>
        <v>255.59319199999999</v>
      </c>
      <c r="K30" s="34">
        <f t="shared" si="13"/>
        <v>216.6044</v>
      </c>
      <c r="L30" s="35">
        <f t="shared" si="13"/>
        <v>55.878999999999998</v>
      </c>
      <c r="M30" s="33">
        <f t="shared" si="13"/>
        <v>64.337999999999994</v>
      </c>
      <c r="N30" s="34">
        <f t="shared" si="13"/>
        <v>0</v>
      </c>
      <c r="O30" s="35">
        <f t="shared" si="13"/>
        <v>43.026812</v>
      </c>
      <c r="P30" s="33">
        <f t="shared" si="13"/>
        <v>135.753218</v>
      </c>
      <c r="Q30" s="34">
        <f t="shared" si="13"/>
        <v>0</v>
      </c>
      <c r="R30" s="36">
        <f t="shared" si="13"/>
        <v>36.4634</v>
      </c>
      <c r="S30" s="33">
        <f t="shared" si="13"/>
        <v>115.04510000000001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29" t="s">
        <v>31</v>
      </c>
      <c r="F31" s="33">
        <f t="shared" si="6"/>
        <v>246.125</v>
      </c>
      <c r="G31" s="33">
        <f t="shared" si="3"/>
        <v>434.373222</v>
      </c>
      <c r="H31" s="33">
        <f t="shared" si="4"/>
        <v>368.11290000000002</v>
      </c>
      <c r="I31" s="1">
        <v>125.908</v>
      </c>
      <c r="J31" s="39">
        <f>K31*1.18</f>
        <v>255.59319199999999</v>
      </c>
      <c r="K31" s="2">
        <v>216.6044</v>
      </c>
      <c r="L31" s="3">
        <v>55.878999999999998</v>
      </c>
      <c r="M31" s="1">
        <v>64.337999999999994</v>
      </c>
      <c r="N31" s="40">
        <v>0</v>
      </c>
      <c r="O31" s="35">
        <f t="shared" ref="O31:Q32" si="14">R31*1.18</f>
        <v>43.026812</v>
      </c>
      <c r="P31" s="33">
        <f t="shared" si="14"/>
        <v>135.753218</v>
      </c>
      <c r="Q31" s="34">
        <f t="shared" si="14"/>
        <v>0</v>
      </c>
      <c r="R31" s="3">
        <v>36.4634</v>
      </c>
      <c r="S31" s="1">
        <v>115.04510000000001</v>
      </c>
      <c r="T31" s="43">
        <v>0</v>
      </c>
    </row>
    <row r="32" spans="3:20" ht="15" customHeight="1" x14ac:dyDescent="0.15">
      <c r="C32" s="21"/>
      <c r="D32" s="32" t="s">
        <v>19</v>
      </c>
      <c r="E32" s="29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29" t="s">
        <v>34</v>
      </c>
      <c r="F33" s="33">
        <f>SUM(F34:F35)</f>
        <v>47.420999999999999</v>
      </c>
      <c r="G33" s="33">
        <f>SUM(G34:G35)</f>
        <v>118.287212</v>
      </c>
      <c r="H33" s="33">
        <f>SUM(H34:H35)</f>
        <v>100.24340000000001</v>
      </c>
      <c r="I33" s="33">
        <f>SUM(I34:I35)</f>
        <v>27.25</v>
      </c>
      <c r="J33" s="33">
        <f t="shared" ref="J33:S33" si="15">SUM(J34:J35)</f>
        <v>76.499635999999995</v>
      </c>
      <c r="K33" s="34">
        <f t="shared" si="15"/>
        <v>64.830200000000005</v>
      </c>
      <c r="L33" s="35">
        <f t="shared" si="15"/>
        <v>4.6230000000000002</v>
      </c>
      <c r="M33" s="33">
        <f t="shared" si="15"/>
        <v>15.548</v>
      </c>
      <c r="N33" s="34">
        <f t="shared" si="15"/>
        <v>0</v>
      </c>
      <c r="O33" s="35">
        <f t="shared" si="15"/>
        <v>4.0996739999999994</v>
      </c>
      <c r="P33" s="33">
        <f t="shared" si="15"/>
        <v>37.687901999999994</v>
      </c>
      <c r="Q33" s="34">
        <f t="shared" si="15"/>
        <v>0</v>
      </c>
      <c r="R33" s="36">
        <f t="shared" si="15"/>
        <v>3.4742999999999999</v>
      </c>
      <c r="S33" s="33">
        <f t="shared" si="15"/>
        <v>31.9389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29" t="s">
        <v>35</v>
      </c>
      <c r="F34" s="33">
        <f>F38+F41+F44+F47+F50+F53+F56</f>
        <v>47.420999999999999</v>
      </c>
      <c r="G34" s="33">
        <f t="shared" ref="G34:S35" si="16">G38+G41+G44+G47+G50+G53+G56</f>
        <v>118.287212</v>
      </c>
      <c r="H34" s="33">
        <f t="shared" si="16"/>
        <v>100.24340000000001</v>
      </c>
      <c r="I34" s="33">
        <f>I38+I41+I44+I47+I50+I53+I56</f>
        <v>27.25</v>
      </c>
      <c r="J34" s="33">
        <f t="shared" si="16"/>
        <v>76.499635999999995</v>
      </c>
      <c r="K34" s="34">
        <f t="shared" si="16"/>
        <v>64.830200000000005</v>
      </c>
      <c r="L34" s="35">
        <f t="shared" si="16"/>
        <v>4.6230000000000002</v>
      </c>
      <c r="M34" s="33">
        <f t="shared" si="16"/>
        <v>15.548</v>
      </c>
      <c r="N34" s="34">
        <f t="shared" si="16"/>
        <v>0</v>
      </c>
      <c r="O34" s="35">
        <f t="shared" si="16"/>
        <v>4.0996739999999994</v>
      </c>
      <c r="P34" s="33">
        <f t="shared" si="16"/>
        <v>37.687901999999994</v>
      </c>
      <c r="Q34" s="34">
        <f t="shared" si="16"/>
        <v>0</v>
      </c>
      <c r="R34" s="36">
        <f t="shared" si="16"/>
        <v>3.4742999999999999</v>
      </c>
      <c r="S34" s="33">
        <f t="shared" si="16"/>
        <v>31.9389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29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29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29" t="s">
        <v>40</v>
      </c>
      <c r="F37" s="33">
        <f>SUM(F38:F39)</f>
        <v>19.923999999999999</v>
      </c>
      <c r="G37" s="33">
        <f>SUM(G38:G39)</f>
        <v>41.314277999999995</v>
      </c>
      <c r="H37" s="33">
        <f>SUM(H38:H39)</f>
        <v>35.012100000000004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4.4809999999999999</v>
      </c>
      <c r="M37" s="33">
        <f t="shared" si="17"/>
        <v>15.443</v>
      </c>
      <c r="N37" s="33">
        <f t="shared" si="17"/>
        <v>0</v>
      </c>
      <c r="O37" s="35">
        <f t="shared" si="17"/>
        <v>3.9434419999999997</v>
      </c>
      <c r="P37" s="33">
        <f t="shared" si="17"/>
        <v>37.370835999999997</v>
      </c>
      <c r="Q37" s="34">
        <f t="shared" si="17"/>
        <v>0</v>
      </c>
      <c r="R37" s="36">
        <f t="shared" si="17"/>
        <v>3.3418999999999999</v>
      </c>
      <c r="S37" s="33">
        <f t="shared" si="17"/>
        <v>31.670200000000001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29" t="s">
        <v>41</v>
      </c>
      <c r="F38" s="33">
        <f t="shared" ref="F38:F57" si="18">I38+L38+M38+N38</f>
        <v>19.923999999999999</v>
      </c>
      <c r="G38" s="33">
        <f t="shared" ref="G38:G57" si="19">J38+O38+P38+Q38</f>
        <v>41.314277999999995</v>
      </c>
      <c r="H38" s="33">
        <f t="shared" ref="H38:H57" si="20">K38+R38+S38+T38</f>
        <v>35.012100000000004</v>
      </c>
      <c r="I38" s="5">
        <v>0</v>
      </c>
      <c r="J38" s="39">
        <f>K38*1.18</f>
        <v>0</v>
      </c>
      <c r="K38" s="8">
        <v>0</v>
      </c>
      <c r="L38" s="7">
        <v>4.4809999999999999</v>
      </c>
      <c r="M38" s="5">
        <v>15.443</v>
      </c>
      <c r="N38" s="50">
        <v>0</v>
      </c>
      <c r="O38" s="35">
        <f t="shared" ref="O38:Q39" si="21">R38*1.18</f>
        <v>3.9434419999999997</v>
      </c>
      <c r="P38" s="33">
        <f t="shared" si="21"/>
        <v>37.370835999999997</v>
      </c>
      <c r="Q38" s="34">
        <f t="shared" si="21"/>
        <v>0</v>
      </c>
      <c r="R38" s="9">
        <v>3.3418999999999999</v>
      </c>
      <c r="S38" s="5">
        <v>31.670200000000001</v>
      </c>
      <c r="T38" s="51">
        <v>0</v>
      </c>
    </row>
    <row r="39" spans="3:20" ht="15" customHeight="1" x14ac:dyDescent="0.15">
      <c r="C39" s="21"/>
      <c r="D39" s="32" t="s">
        <v>19</v>
      </c>
      <c r="E39" s="29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29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29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/>
      <c r="S41" s="50"/>
      <c r="T41" s="51">
        <v>0</v>
      </c>
    </row>
    <row r="42" spans="3:20" ht="15" customHeight="1" x14ac:dyDescent="0.15">
      <c r="C42" s="21"/>
      <c r="D42" s="32" t="s">
        <v>19</v>
      </c>
      <c r="E42" s="29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29" t="s">
        <v>48</v>
      </c>
      <c r="F43" s="33">
        <f>SUM(F44:F45)</f>
        <v>7.1070000000000002</v>
      </c>
      <c r="G43" s="33">
        <f>SUM(G44:G45)</f>
        <v>20.611414</v>
      </c>
      <c r="H43" s="33">
        <f>SUM(H44:H45)</f>
        <v>17.467300000000002</v>
      </c>
      <c r="I43" s="33">
        <f t="shared" ref="I43:S43" si="24">SUM(I44:I45)</f>
        <v>7.1070000000000002</v>
      </c>
      <c r="J43" s="33">
        <f t="shared" si="24"/>
        <v>20.611414</v>
      </c>
      <c r="K43" s="34">
        <f t="shared" si="24"/>
        <v>17.467300000000002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29" t="s">
        <v>49</v>
      </c>
      <c r="F44" s="33">
        <f t="shared" si="18"/>
        <v>7.1070000000000002</v>
      </c>
      <c r="G44" s="33">
        <f t="shared" si="19"/>
        <v>20.611414</v>
      </c>
      <c r="H44" s="33">
        <f t="shared" si="20"/>
        <v>17.467300000000002</v>
      </c>
      <c r="I44" s="10">
        <v>7.1070000000000002</v>
      </c>
      <c r="J44" s="39">
        <f t="shared" ref="J44:J57" si="25">K44*1.18</f>
        <v>20.611414</v>
      </c>
      <c r="K44" s="1">
        <v>17.467300000000002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29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29" t="s">
        <v>52</v>
      </c>
      <c r="F46" s="33">
        <f>SUM(F47:F48)</f>
        <v>4.3559999999999999</v>
      </c>
      <c r="G46" s="33">
        <f>SUM(G47:G48)</f>
        <v>10.105873999999998</v>
      </c>
      <c r="H46" s="33">
        <f>SUM(H47:H48)</f>
        <v>8.5642999999999994</v>
      </c>
      <c r="I46" s="33">
        <f t="shared" ref="I46:S46" si="27">SUM(I47:I48)</f>
        <v>4.3559999999999999</v>
      </c>
      <c r="J46" s="33">
        <f t="shared" si="27"/>
        <v>10.105873999999998</v>
      </c>
      <c r="K46" s="34">
        <f t="shared" si="27"/>
        <v>8.5642999999999994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29" t="s">
        <v>53</v>
      </c>
      <c r="F47" s="33">
        <f t="shared" si="18"/>
        <v>4.3559999999999999</v>
      </c>
      <c r="G47" s="33">
        <f t="shared" si="19"/>
        <v>10.105873999999998</v>
      </c>
      <c r="H47" s="33">
        <f t="shared" si="20"/>
        <v>8.5642999999999994</v>
      </c>
      <c r="I47" s="50">
        <v>4.3559999999999999</v>
      </c>
      <c r="J47" s="39">
        <f t="shared" si="25"/>
        <v>10.105873999999998</v>
      </c>
      <c r="K47" s="52">
        <v>8.5642999999999994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29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29" t="s">
        <v>56</v>
      </c>
      <c r="F49" s="33">
        <f>SUM(F50:F51)</f>
        <v>16.033999999999999</v>
      </c>
      <c r="G49" s="33">
        <f>SUM(G50:G51)</f>
        <v>46.255645999999999</v>
      </c>
      <c r="H49" s="33">
        <f>SUM(H50:H51)</f>
        <v>39.1997</v>
      </c>
      <c r="I49" s="33">
        <f>SUM(I50:I51)</f>
        <v>15.787000000000001</v>
      </c>
      <c r="J49" s="33">
        <f t="shared" ref="J49:S49" si="29">SUM(J50:J51)</f>
        <v>45.782347999999999</v>
      </c>
      <c r="K49" s="34">
        <f t="shared" si="29"/>
        <v>38.7986</v>
      </c>
      <c r="L49" s="36">
        <f t="shared" si="29"/>
        <v>0.14199999999999999</v>
      </c>
      <c r="M49" s="33">
        <f t="shared" si="29"/>
        <v>0.105</v>
      </c>
      <c r="N49" s="33">
        <f t="shared" si="29"/>
        <v>0</v>
      </c>
      <c r="O49" s="35">
        <f t="shared" si="29"/>
        <v>0.15623199999999998</v>
      </c>
      <c r="P49" s="33">
        <f t="shared" si="29"/>
        <v>0.31706599999999996</v>
      </c>
      <c r="Q49" s="34">
        <f t="shared" si="29"/>
        <v>0</v>
      </c>
      <c r="R49" s="36">
        <f t="shared" si="29"/>
        <v>0.13239999999999999</v>
      </c>
      <c r="S49" s="33">
        <f t="shared" si="29"/>
        <v>0.26869999999999999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29" t="s">
        <v>57</v>
      </c>
      <c r="F50" s="33">
        <f t="shared" si="18"/>
        <v>16.033999999999999</v>
      </c>
      <c r="G50" s="33">
        <f t="shared" si="19"/>
        <v>46.255645999999999</v>
      </c>
      <c r="H50" s="33">
        <f t="shared" si="20"/>
        <v>39.1997</v>
      </c>
      <c r="I50" s="11">
        <v>15.787000000000001</v>
      </c>
      <c r="J50" s="39">
        <f t="shared" si="25"/>
        <v>45.782347999999999</v>
      </c>
      <c r="K50" s="6">
        <v>38.7986</v>
      </c>
      <c r="L50" s="12">
        <v>0.14199999999999999</v>
      </c>
      <c r="M50" s="6">
        <v>0.105</v>
      </c>
      <c r="N50" s="50">
        <v>0</v>
      </c>
      <c r="O50" s="35">
        <f t="shared" ref="O50:Q51" si="30">R50*1.18</f>
        <v>0.15623199999999998</v>
      </c>
      <c r="P50" s="33">
        <f t="shared" si="30"/>
        <v>0.31706599999999996</v>
      </c>
      <c r="Q50" s="34">
        <f t="shared" si="30"/>
        <v>0</v>
      </c>
      <c r="R50" s="13">
        <v>0.13239999999999999</v>
      </c>
      <c r="S50" s="6">
        <v>0.26869999999999999</v>
      </c>
      <c r="T50" s="51">
        <v>0</v>
      </c>
    </row>
    <row r="51" spans="1:20" ht="15" customHeight="1" x14ac:dyDescent="0.15">
      <c r="C51" s="21"/>
      <c r="D51" s="32" t="s">
        <v>19</v>
      </c>
      <c r="E51" s="29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29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29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29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29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29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26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26"/>
      <c r="F58" s="33">
        <f>F15+F33</f>
        <v>6622.9529999999995</v>
      </c>
      <c r="G58" s="33">
        <f t="shared" ref="G58:T58" si="35">G15+G33</f>
        <v>14256.188408</v>
      </c>
      <c r="H58" s="33">
        <f t="shared" si="35"/>
        <v>12081.515599999999</v>
      </c>
      <c r="I58" s="33">
        <f t="shared" si="35"/>
        <v>4359.777</v>
      </c>
      <c r="J58" s="33">
        <f t="shared" si="35"/>
        <v>10120.269646000001</v>
      </c>
      <c r="K58" s="34">
        <f t="shared" si="35"/>
        <v>8576.4997000000003</v>
      </c>
      <c r="L58" s="36">
        <f t="shared" si="35"/>
        <v>878.42500000000007</v>
      </c>
      <c r="M58" s="33">
        <f t="shared" si="35"/>
        <v>1384.751</v>
      </c>
      <c r="N58" s="34">
        <f t="shared" si="35"/>
        <v>0</v>
      </c>
      <c r="O58" s="36">
        <f t="shared" si="35"/>
        <v>774.3454999999999</v>
      </c>
      <c r="P58" s="33">
        <f t="shared" si="35"/>
        <v>3361.5732619999999</v>
      </c>
      <c r="Q58" s="34">
        <f t="shared" si="35"/>
        <v>0</v>
      </c>
      <c r="R58" s="36">
        <f t="shared" si="35"/>
        <v>656.22499999999991</v>
      </c>
      <c r="S58" s="33">
        <f t="shared" si="35"/>
        <v>2848.7909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29"/>
      <c r="F59" s="33">
        <f>F34+F16</f>
        <v>6622.9529999999995</v>
      </c>
      <c r="G59" s="33">
        <f t="shared" ref="G59:T60" si="36">G34+G16</f>
        <v>14256.188408</v>
      </c>
      <c r="H59" s="33">
        <f t="shared" si="36"/>
        <v>12081.515599999999</v>
      </c>
      <c r="I59" s="33">
        <f t="shared" si="36"/>
        <v>4359.777</v>
      </c>
      <c r="J59" s="33">
        <f t="shared" si="36"/>
        <v>10120.269646000001</v>
      </c>
      <c r="K59" s="34">
        <f t="shared" si="36"/>
        <v>8576.4997000000003</v>
      </c>
      <c r="L59" s="36">
        <f t="shared" si="36"/>
        <v>878.42500000000007</v>
      </c>
      <c r="M59" s="33">
        <f t="shared" si="36"/>
        <v>1384.751</v>
      </c>
      <c r="N59" s="34">
        <f t="shared" si="36"/>
        <v>0</v>
      </c>
      <c r="O59" s="36">
        <f t="shared" si="36"/>
        <v>774.3454999999999</v>
      </c>
      <c r="P59" s="33">
        <f t="shared" si="36"/>
        <v>3361.5732619999999</v>
      </c>
      <c r="Q59" s="34">
        <f t="shared" si="36"/>
        <v>0</v>
      </c>
      <c r="R59" s="36">
        <f t="shared" si="36"/>
        <v>656.22499999999991</v>
      </c>
      <c r="S59" s="33">
        <f t="shared" si="36"/>
        <v>2848.7909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26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IF([2]Титульный!$G$40="","",[2]Титульный!$G$40)</f>
        <v>Кунавина Татьяна Ивановна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62" t="s">
        <v>71</v>
      </c>
      <c r="E67" s="120" t="str">
        <f>IF([2]Титульный!$G$49="","",[2]Титульный!$G$49)</f>
        <v>начальник отдела сбыта</v>
      </c>
      <c r="F67" s="120"/>
      <c r="G67" s="63"/>
      <c r="H67" s="120" t="str">
        <f>IF([2]Титульный!$G$48="","",[2]Титульный!$G$48)</f>
        <v>Панина Елена Петровна</v>
      </c>
      <c r="I67" s="120"/>
      <c r="J67" s="120"/>
      <c r="K67" s="63"/>
      <c r="L67" s="64"/>
      <c r="M67" s="64"/>
    </row>
    <row r="68" spans="1:13" s="60" customFormat="1" ht="12.75" x14ac:dyDescent="0.2">
      <c r="A68" s="59"/>
      <c r="D68" s="62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62" t="s">
        <v>74</v>
      </c>
    </row>
    <row r="70" spans="1:13" s="60" customFormat="1" ht="12.75" x14ac:dyDescent="0.2">
      <c r="A70" s="59"/>
      <c r="E70" s="120" t="str">
        <f>IF([2]Титульный!$G$50="","",[2]Титульный!$G$50)</f>
        <v>(42355)23503</v>
      </c>
      <c r="F70" s="120"/>
      <c r="G70" s="120"/>
      <c r="I70" s="66" t="s">
        <v>75</v>
      </c>
      <c r="J70" s="62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E68:F68"/>
    <mergeCell ref="H68:J68"/>
    <mergeCell ref="L68:M68"/>
    <mergeCell ref="E70:G70"/>
    <mergeCell ref="E71:G71"/>
    <mergeCell ref="E63:H63"/>
    <mergeCell ref="J63:K63"/>
    <mergeCell ref="E64:H64"/>
    <mergeCell ref="J64:K64"/>
    <mergeCell ref="E67:F67"/>
    <mergeCell ref="H67:J67"/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C7" workbookViewId="0">
      <selection activeCell="F21" sqref="F21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26" t="s">
        <v>15</v>
      </c>
      <c r="N13" s="27" t="s">
        <v>16</v>
      </c>
      <c r="O13" s="25" t="s">
        <v>14</v>
      </c>
      <c r="P13" s="26" t="s">
        <v>15</v>
      </c>
      <c r="Q13" s="27" t="s">
        <v>16</v>
      </c>
      <c r="R13" s="28" t="s">
        <v>14</v>
      </c>
      <c r="S13" s="29" t="s">
        <v>15</v>
      </c>
      <c r="T13" s="30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29">
        <v>100</v>
      </c>
      <c r="F15" s="33">
        <f>SUM(F16:F17)</f>
        <v>5875.8552999999993</v>
      </c>
      <c r="G15" s="33">
        <f>SUM(G16:G17)</f>
        <v>12632.742166</v>
      </c>
      <c r="H15" s="33">
        <f>SUM(H16:H17)</f>
        <v>10705.7137</v>
      </c>
      <c r="I15" s="33">
        <f t="shared" ref="I15:S15" si="0">SUM(I16:I17)</f>
        <v>3927.3703</v>
      </c>
      <c r="J15" s="33">
        <f t="shared" si="0"/>
        <v>9094.7474579999998</v>
      </c>
      <c r="K15" s="34">
        <f t="shared" si="0"/>
        <v>7707.4130999999998</v>
      </c>
      <c r="L15" s="35">
        <f t="shared" si="0"/>
        <v>776.38800000000003</v>
      </c>
      <c r="M15" s="33">
        <f t="shared" si="0"/>
        <v>1172.097</v>
      </c>
      <c r="N15" s="34">
        <f t="shared" si="0"/>
        <v>0</v>
      </c>
      <c r="O15" s="35">
        <f t="shared" si="0"/>
        <v>686.78572400000007</v>
      </c>
      <c r="P15" s="33">
        <f t="shared" si="0"/>
        <v>2851.2089839999999</v>
      </c>
      <c r="Q15" s="34">
        <f t="shared" si="0"/>
        <v>0</v>
      </c>
      <c r="R15" s="36">
        <f t="shared" si="0"/>
        <v>582.0218000000001</v>
      </c>
      <c r="S15" s="33">
        <f t="shared" si="0"/>
        <v>2416.2788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29">
        <v>110</v>
      </c>
      <c r="F16" s="33">
        <f t="shared" ref="F16:T17" si="1">F19+F22+F25+F28+F31</f>
        <v>5875.8552999999993</v>
      </c>
      <c r="G16" s="33">
        <f t="shared" si="1"/>
        <v>12632.742166</v>
      </c>
      <c r="H16" s="33">
        <f t="shared" si="1"/>
        <v>10705.7137</v>
      </c>
      <c r="I16" s="33">
        <f t="shared" si="1"/>
        <v>3927.3703</v>
      </c>
      <c r="J16" s="33">
        <f t="shared" si="1"/>
        <v>9094.7474579999998</v>
      </c>
      <c r="K16" s="34">
        <f t="shared" si="1"/>
        <v>7707.4130999999998</v>
      </c>
      <c r="L16" s="35">
        <f t="shared" si="1"/>
        <v>776.38800000000003</v>
      </c>
      <c r="M16" s="33">
        <f t="shared" si="1"/>
        <v>1172.097</v>
      </c>
      <c r="N16" s="34">
        <f t="shared" si="1"/>
        <v>0</v>
      </c>
      <c r="O16" s="35">
        <f t="shared" si="1"/>
        <v>686.78572400000007</v>
      </c>
      <c r="P16" s="33">
        <f t="shared" si="1"/>
        <v>2851.2089839999999</v>
      </c>
      <c r="Q16" s="34">
        <f t="shared" si="1"/>
        <v>0</v>
      </c>
      <c r="R16" s="36">
        <f t="shared" si="1"/>
        <v>582.0218000000001</v>
      </c>
      <c r="S16" s="33">
        <f t="shared" si="1"/>
        <v>2416.2788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29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29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29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29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29">
        <v>230</v>
      </c>
      <c r="F21" s="33">
        <f>SUM(F22:F23)</f>
        <v>5673.6382999999996</v>
      </c>
      <c r="G21" s="33">
        <f>SUM(G22:G23)</f>
        <v>12270.667662</v>
      </c>
      <c r="H21" s="33">
        <f>SUM(H22:H23)</f>
        <v>10398.8709</v>
      </c>
      <c r="I21" s="33">
        <f t="shared" ref="I21:S21" si="7">SUM(I22:I23)</f>
        <v>3813.9983000000002</v>
      </c>
      <c r="J21" s="33">
        <f t="shared" si="7"/>
        <v>8864.6022639999992</v>
      </c>
      <c r="K21" s="34">
        <f t="shared" si="7"/>
        <v>7512.3747999999996</v>
      </c>
      <c r="L21" s="35">
        <f t="shared" si="7"/>
        <v>734.94500000000005</v>
      </c>
      <c r="M21" s="33">
        <f t="shared" si="7"/>
        <v>1124.6949999999999</v>
      </c>
      <c r="N21" s="34">
        <f t="shared" si="7"/>
        <v>0</v>
      </c>
      <c r="O21" s="35">
        <f t="shared" si="7"/>
        <v>654.87463000000002</v>
      </c>
      <c r="P21" s="33">
        <f t="shared" si="7"/>
        <v>2751.1907679999999</v>
      </c>
      <c r="Q21" s="34">
        <f t="shared" si="7"/>
        <v>0</v>
      </c>
      <c r="R21" s="36">
        <f t="shared" si="7"/>
        <v>554.97850000000005</v>
      </c>
      <c r="S21" s="33">
        <f t="shared" si="7"/>
        <v>2331.5176000000001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29">
        <v>240</v>
      </c>
      <c r="F22" s="33">
        <f t="shared" si="6"/>
        <v>5673.6382999999996</v>
      </c>
      <c r="G22" s="33">
        <f t="shared" si="3"/>
        <v>12270.667662</v>
      </c>
      <c r="H22" s="33">
        <f t="shared" si="4"/>
        <v>10398.8709</v>
      </c>
      <c r="I22" s="1">
        <v>3813.9983000000002</v>
      </c>
      <c r="J22" s="39">
        <f>K22*1.18</f>
        <v>8864.6022639999992</v>
      </c>
      <c r="K22" s="2">
        <v>7512.3747999999996</v>
      </c>
      <c r="L22" s="3">
        <v>734.94500000000005</v>
      </c>
      <c r="M22" s="1">
        <v>1124.6949999999999</v>
      </c>
      <c r="N22" s="40">
        <v>0</v>
      </c>
      <c r="O22" s="35">
        <f t="shared" ref="O22:Q23" si="8">R22*1.18</f>
        <v>654.87463000000002</v>
      </c>
      <c r="P22" s="33">
        <f t="shared" si="8"/>
        <v>2751.1907679999999</v>
      </c>
      <c r="Q22" s="34">
        <f t="shared" si="8"/>
        <v>0</v>
      </c>
      <c r="R22" s="4">
        <v>554.97850000000005</v>
      </c>
      <c r="S22" s="1">
        <v>2331.5176000000001</v>
      </c>
      <c r="T22" s="43">
        <v>0</v>
      </c>
    </row>
    <row r="23" spans="3:20" ht="15" customHeight="1" x14ac:dyDescent="0.15">
      <c r="C23" s="21"/>
      <c r="D23" s="32" t="s">
        <v>19</v>
      </c>
      <c r="E23" s="29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29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29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29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29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29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29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29" t="s">
        <v>30</v>
      </c>
      <c r="F30" s="33">
        <f>SUM(F31:F32)</f>
        <v>202.21699999999998</v>
      </c>
      <c r="G30" s="33">
        <f>SUM(G31:G32)</f>
        <v>362.07450399999999</v>
      </c>
      <c r="H30" s="33">
        <f>SUM(H31:H32)</f>
        <v>306.84280000000001</v>
      </c>
      <c r="I30" s="33">
        <f t="shared" ref="I30:S30" si="13">SUM(I31:I32)</f>
        <v>113.372</v>
      </c>
      <c r="J30" s="33">
        <f t="shared" si="13"/>
        <v>230.14519399999998</v>
      </c>
      <c r="K30" s="34">
        <f t="shared" si="13"/>
        <v>195.03829999999999</v>
      </c>
      <c r="L30" s="35">
        <f t="shared" si="13"/>
        <v>41.442999999999998</v>
      </c>
      <c r="M30" s="33">
        <f t="shared" si="13"/>
        <v>47.402000000000001</v>
      </c>
      <c r="N30" s="34">
        <f t="shared" si="13"/>
        <v>0</v>
      </c>
      <c r="O30" s="35">
        <f t="shared" si="13"/>
        <v>31.911093999999995</v>
      </c>
      <c r="P30" s="33">
        <f t="shared" si="13"/>
        <v>100.018216</v>
      </c>
      <c r="Q30" s="34">
        <f t="shared" si="13"/>
        <v>0</v>
      </c>
      <c r="R30" s="36">
        <f t="shared" si="13"/>
        <v>27.043299999999999</v>
      </c>
      <c r="S30" s="33">
        <f t="shared" si="13"/>
        <v>84.761200000000002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29" t="s">
        <v>31</v>
      </c>
      <c r="F31" s="33">
        <f t="shared" si="6"/>
        <v>202.21699999999998</v>
      </c>
      <c r="G31" s="33">
        <f t="shared" si="3"/>
        <v>362.07450399999999</v>
      </c>
      <c r="H31" s="33">
        <f t="shared" si="4"/>
        <v>306.84280000000001</v>
      </c>
      <c r="I31" s="1">
        <v>113.372</v>
      </c>
      <c r="J31" s="39">
        <f>K31*1.18</f>
        <v>230.14519399999998</v>
      </c>
      <c r="K31" s="2">
        <v>195.03829999999999</v>
      </c>
      <c r="L31" s="3">
        <v>41.442999999999998</v>
      </c>
      <c r="M31" s="1">
        <v>47.402000000000001</v>
      </c>
      <c r="N31" s="40">
        <v>0</v>
      </c>
      <c r="O31" s="35">
        <f t="shared" ref="O31:Q32" si="14">R31*1.18</f>
        <v>31.911093999999995</v>
      </c>
      <c r="P31" s="33">
        <f t="shared" si="14"/>
        <v>100.018216</v>
      </c>
      <c r="Q31" s="34">
        <f t="shared" si="14"/>
        <v>0</v>
      </c>
      <c r="R31" s="3">
        <v>27.043299999999999</v>
      </c>
      <c r="S31" s="1">
        <v>84.761200000000002</v>
      </c>
      <c r="T31" s="43">
        <v>0</v>
      </c>
    </row>
    <row r="32" spans="3:20" ht="15" customHeight="1" x14ac:dyDescent="0.15">
      <c r="C32" s="21"/>
      <c r="D32" s="32" t="s">
        <v>19</v>
      </c>
      <c r="E32" s="29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29" t="s">
        <v>34</v>
      </c>
      <c r="F33" s="33">
        <f>SUM(F34:F35)</f>
        <v>43.787500000000001</v>
      </c>
      <c r="G33" s="33">
        <f>SUM(G34:G35)</f>
        <v>107.96280199999998</v>
      </c>
      <c r="H33" s="33">
        <f>SUM(H34:H35)</f>
        <v>91.493900000000011</v>
      </c>
      <c r="I33" s="33">
        <f>SUM(I34:I35)</f>
        <v>22.970500000000001</v>
      </c>
      <c r="J33" s="33">
        <f t="shared" ref="J33:S33" si="15">SUM(J34:J35)</f>
        <v>64.622227999999993</v>
      </c>
      <c r="K33" s="34">
        <f t="shared" si="15"/>
        <v>54.764600000000002</v>
      </c>
      <c r="L33" s="35">
        <f t="shared" si="15"/>
        <v>4.6413000000000002</v>
      </c>
      <c r="M33" s="33">
        <f t="shared" si="15"/>
        <v>16.175699999999999</v>
      </c>
      <c r="N33" s="34">
        <f t="shared" si="15"/>
        <v>0</v>
      </c>
      <c r="O33" s="35">
        <f t="shared" si="15"/>
        <v>4.1173739999999999</v>
      </c>
      <c r="P33" s="33">
        <f t="shared" si="15"/>
        <v>39.223199999999999</v>
      </c>
      <c r="Q33" s="34">
        <f t="shared" si="15"/>
        <v>0</v>
      </c>
      <c r="R33" s="36">
        <f t="shared" si="15"/>
        <v>3.4893000000000001</v>
      </c>
      <c r="S33" s="33">
        <f t="shared" si="15"/>
        <v>33.24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29" t="s">
        <v>35</v>
      </c>
      <c r="F34" s="33">
        <f>F38+F41+F44+F47+F50+F53+F56</f>
        <v>43.787500000000001</v>
      </c>
      <c r="G34" s="33">
        <f t="shared" ref="G34:S35" si="16">G38+G41+G44+G47+G50+G53+G56</f>
        <v>107.96280199999998</v>
      </c>
      <c r="H34" s="33">
        <f t="shared" si="16"/>
        <v>91.493900000000011</v>
      </c>
      <c r="I34" s="33">
        <f>I38+I41+I44+I47+I50+I53+I56</f>
        <v>22.970500000000001</v>
      </c>
      <c r="J34" s="33">
        <f t="shared" si="16"/>
        <v>64.622227999999993</v>
      </c>
      <c r="K34" s="34">
        <f t="shared" si="16"/>
        <v>54.764600000000002</v>
      </c>
      <c r="L34" s="35">
        <f t="shared" si="16"/>
        <v>4.6413000000000002</v>
      </c>
      <c r="M34" s="33">
        <f t="shared" si="16"/>
        <v>16.175699999999999</v>
      </c>
      <c r="N34" s="34">
        <f t="shared" si="16"/>
        <v>0</v>
      </c>
      <c r="O34" s="35">
        <f t="shared" si="16"/>
        <v>4.1173739999999999</v>
      </c>
      <c r="P34" s="33">
        <f t="shared" si="16"/>
        <v>39.223199999999999</v>
      </c>
      <c r="Q34" s="34">
        <f t="shared" si="16"/>
        <v>0</v>
      </c>
      <c r="R34" s="36">
        <f t="shared" si="16"/>
        <v>3.4893000000000001</v>
      </c>
      <c r="S34" s="33">
        <f t="shared" si="16"/>
        <v>33.24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29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29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29" t="s">
        <v>40</v>
      </c>
      <c r="F37" s="33">
        <f>SUM(F38:F39)</f>
        <v>20.536999999999999</v>
      </c>
      <c r="G37" s="33">
        <f>SUM(G38:G39)</f>
        <v>42.783023999999997</v>
      </c>
      <c r="H37" s="33">
        <f>SUM(H38:H39)</f>
        <v>36.256799999999998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4.4912999999999998</v>
      </c>
      <c r="M37" s="33">
        <f t="shared" si="17"/>
        <v>16.0457</v>
      </c>
      <c r="N37" s="33">
        <f t="shared" si="17"/>
        <v>0</v>
      </c>
      <c r="O37" s="35">
        <f t="shared" si="17"/>
        <v>3.9524099999999995</v>
      </c>
      <c r="P37" s="33">
        <f t="shared" si="17"/>
        <v>38.830613999999997</v>
      </c>
      <c r="Q37" s="34">
        <f t="shared" si="17"/>
        <v>0</v>
      </c>
      <c r="R37" s="36">
        <f t="shared" si="17"/>
        <v>3.3494999999999999</v>
      </c>
      <c r="S37" s="33">
        <f t="shared" si="17"/>
        <v>32.907299999999999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29" t="s">
        <v>41</v>
      </c>
      <c r="F38" s="33">
        <f t="shared" ref="F38:F57" si="18">I38+L38+M38+N38</f>
        <v>20.536999999999999</v>
      </c>
      <c r="G38" s="33">
        <f t="shared" ref="G38:G57" si="19">J38+O38+P38+Q38</f>
        <v>42.783023999999997</v>
      </c>
      <c r="H38" s="33">
        <f t="shared" ref="H38:H57" si="20">K38+R38+S38+T38</f>
        <v>36.256799999999998</v>
      </c>
      <c r="I38" s="5">
        <v>0</v>
      </c>
      <c r="J38" s="39">
        <f>K38*1.18</f>
        <v>0</v>
      </c>
      <c r="K38" s="8">
        <v>0</v>
      </c>
      <c r="L38" s="7">
        <v>4.4912999999999998</v>
      </c>
      <c r="M38" s="5">
        <v>16.0457</v>
      </c>
      <c r="N38" s="50">
        <v>0</v>
      </c>
      <c r="O38" s="35">
        <f t="shared" ref="O38:Q39" si="21">R38*1.18</f>
        <v>3.9524099999999995</v>
      </c>
      <c r="P38" s="33">
        <f t="shared" si="21"/>
        <v>38.830613999999997</v>
      </c>
      <c r="Q38" s="34">
        <f t="shared" si="21"/>
        <v>0</v>
      </c>
      <c r="R38" s="9">
        <v>3.3494999999999999</v>
      </c>
      <c r="S38" s="5">
        <v>32.907299999999999</v>
      </c>
      <c r="T38" s="51">
        <v>0</v>
      </c>
    </row>
    <row r="39" spans="3:20" ht="15" customHeight="1" x14ac:dyDescent="0.15">
      <c r="C39" s="21"/>
      <c r="D39" s="32" t="s">
        <v>19</v>
      </c>
      <c r="E39" s="29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29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29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/>
      <c r="S41" s="50"/>
      <c r="T41" s="51">
        <v>0</v>
      </c>
    </row>
    <row r="42" spans="3:20" ht="15" customHeight="1" x14ac:dyDescent="0.15">
      <c r="C42" s="21"/>
      <c r="D42" s="32" t="s">
        <v>19</v>
      </c>
      <c r="E42" s="29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29" t="s">
        <v>48</v>
      </c>
      <c r="F43" s="33">
        <f>SUM(F44:F45)</f>
        <v>8.6905000000000001</v>
      </c>
      <c r="G43" s="33">
        <f>SUM(G44:G45)</f>
        <v>25.202439999999999</v>
      </c>
      <c r="H43" s="33">
        <f>SUM(H44:H45)</f>
        <v>21.358000000000001</v>
      </c>
      <c r="I43" s="33">
        <f t="shared" ref="I43:S43" si="24">SUM(I44:I45)</f>
        <v>8.6905000000000001</v>
      </c>
      <c r="J43" s="33">
        <f t="shared" si="24"/>
        <v>25.202439999999999</v>
      </c>
      <c r="K43" s="34">
        <f t="shared" si="24"/>
        <v>21.358000000000001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29" t="s">
        <v>49</v>
      </c>
      <c r="F44" s="33">
        <f t="shared" si="18"/>
        <v>8.6905000000000001</v>
      </c>
      <c r="G44" s="33">
        <f t="shared" si="19"/>
        <v>25.202439999999999</v>
      </c>
      <c r="H44" s="33">
        <f t="shared" si="20"/>
        <v>21.358000000000001</v>
      </c>
      <c r="I44" s="10">
        <v>8.6905000000000001</v>
      </c>
      <c r="J44" s="39">
        <f t="shared" ref="J44:J57" si="25">K44*1.18</f>
        <v>25.202439999999999</v>
      </c>
      <c r="K44" s="1">
        <v>21.358000000000001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29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29" t="s">
        <v>52</v>
      </c>
      <c r="F46" s="33">
        <f>SUM(F47:F48)</f>
        <v>3.4350000000000001</v>
      </c>
      <c r="G46" s="33">
        <f>SUM(G47:G48)</f>
        <v>7.9692479999999994</v>
      </c>
      <c r="H46" s="33">
        <f>SUM(H47:H48)</f>
        <v>6.7535999999999996</v>
      </c>
      <c r="I46" s="33">
        <f t="shared" ref="I46:S46" si="27">SUM(I47:I48)</f>
        <v>3.4350000000000001</v>
      </c>
      <c r="J46" s="33">
        <f t="shared" si="27"/>
        <v>7.9692479999999994</v>
      </c>
      <c r="K46" s="34">
        <f t="shared" si="27"/>
        <v>6.7535999999999996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29" t="s">
        <v>53</v>
      </c>
      <c r="F47" s="33">
        <f t="shared" si="18"/>
        <v>3.4350000000000001</v>
      </c>
      <c r="G47" s="33">
        <f t="shared" si="19"/>
        <v>7.9692479999999994</v>
      </c>
      <c r="H47" s="33">
        <f t="shared" si="20"/>
        <v>6.7535999999999996</v>
      </c>
      <c r="I47" s="50">
        <v>3.4350000000000001</v>
      </c>
      <c r="J47" s="39">
        <f t="shared" si="25"/>
        <v>7.9692479999999994</v>
      </c>
      <c r="K47" s="52">
        <v>6.7535999999999996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29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29" t="s">
        <v>56</v>
      </c>
      <c r="F49" s="33">
        <f>SUM(F50:F51)</f>
        <v>11.125000000000002</v>
      </c>
      <c r="G49" s="33">
        <f>SUM(G50:G51)</f>
        <v>32.008089999999996</v>
      </c>
      <c r="H49" s="33">
        <f>SUM(H50:H51)</f>
        <v>27.125499999999999</v>
      </c>
      <c r="I49" s="33">
        <f>SUM(I50:I51)</f>
        <v>10.845000000000001</v>
      </c>
      <c r="J49" s="33">
        <f t="shared" ref="J49:S49" si="29">SUM(J50:J51)</f>
        <v>31.450539999999997</v>
      </c>
      <c r="K49" s="34">
        <f t="shared" si="29"/>
        <v>26.652999999999999</v>
      </c>
      <c r="L49" s="36">
        <f t="shared" si="29"/>
        <v>0.15</v>
      </c>
      <c r="M49" s="33">
        <f t="shared" si="29"/>
        <v>0.13</v>
      </c>
      <c r="N49" s="33">
        <f t="shared" si="29"/>
        <v>0</v>
      </c>
      <c r="O49" s="35">
        <f t="shared" si="29"/>
        <v>0.164964</v>
      </c>
      <c r="P49" s="33">
        <f t="shared" si="29"/>
        <v>0.39258599999999999</v>
      </c>
      <c r="Q49" s="34">
        <f t="shared" si="29"/>
        <v>0</v>
      </c>
      <c r="R49" s="36">
        <f t="shared" si="29"/>
        <v>0.13980000000000001</v>
      </c>
      <c r="S49" s="33">
        <f t="shared" si="29"/>
        <v>0.3327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29" t="s">
        <v>57</v>
      </c>
      <c r="F50" s="33">
        <f t="shared" si="18"/>
        <v>11.125000000000002</v>
      </c>
      <c r="G50" s="33">
        <f t="shared" si="19"/>
        <v>32.008089999999996</v>
      </c>
      <c r="H50" s="33">
        <f t="shared" si="20"/>
        <v>27.125499999999999</v>
      </c>
      <c r="I50" s="11">
        <v>10.845000000000001</v>
      </c>
      <c r="J50" s="39">
        <f t="shared" si="25"/>
        <v>31.450539999999997</v>
      </c>
      <c r="K50" s="6">
        <v>26.652999999999999</v>
      </c>
      <c r="L50" s="12">
        <v>0.15</v>
      </c>
      <c r="M50" s="6">
        <v>0.13</v>
      </c>
      <c r="N50" s="50">
        <v>0</v>
      </c>
      <c r="O50" s="35">
        <f t="shared" ref="O50:Q51" si="30">R50*1.18</f>
        <v>0.164964</v>
      </c>
      <c r="P50" s="33">
        <f t="shared" si="30"/>
        <v>0.39258599999999999</v>
      </c>
      <c r="Q50" s="34">
        <f t="shared" si="30"/>
        <v>0</v>
      </c>
      <c r="R50" s="13">
        <v>0.13980000000000001</v>
      </c>
      <c r="S50" s="6">
        <v>0.3327</v>
      </c>
      <c r="T50" s="51">
        <v>0</v>
      </c>
    </row>
    <row r="51" spans="1:20" ht="15" customHeight="1" x14ac:dyDescent="0.15">
      <c r="C51" s="21"/>
      <c r="D51" s="32" t="s">
        <v>19</v>
      </c>
      <c r="E51" s="29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29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29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29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29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29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26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26"/>
      <c r="F58" s="33">
        <f>F15+F33</f>
        <v>5919.6427999999996</v>
      </c>
      <c r="G58" s="33">
        <f t="shared" ref="G58:T58" si="35">G15+G33</f>
        <v>12740.704968</v>
      </c>
      <c r="H58" s="33">
        <f t="shared" si="35"/>
        <v>10797.2076</v>
      </c>
      <c r="I58" s="33">
        <f t="shared" si="35"/>
        <v>3950.3407999999999</v>
      </c>
      <c r="J58" s="33">
        <f t="shared" si="35"/>
        <v>9159.369686</v>
      </c>
      <c r="K58" s="34">
        <f t="shared" si="35"/>
        <v>7762.1777000000002</v>
      </c>
      <c r="L58" s="36">
        <f t="shared" si="35"/>
        <v>781.02930000000003</v>
      </c>
      <c r="M58" s="33">
        <f t="shared" si="35"/>
        <v>1188.2727</v>
      </c>
      <c r="N58" s="34">
        <f t="shared" si="35"/>
        <v>0</v>
      </c>
      <c r="O58" s="36">
        <f t="shared" si="35"/>
        <v>690.90309800000011</v>
      </c>
      <c r="P58" s="33">
        <f t="shared" si="35"/>
        <v>2890.4321839999998</v>
      </c>
      <c r="Q58" s="34">
        <f t="shared" si="35"/>
        <v>0</v>
      </c>
      <c r="R58" s="36">
        <f t="shared" si="35"/>
        <v>585.51110000000006</v>
      </c>
      <c r="S58" s="33">
        <f t="shared" si="35"/>
        <v>2449.5187999999998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29"/>
      <c r="F59" s="33">
        <f>F34+F16</f>
        <v>5919.6427999999996</v>
      </c>
      <c r="G59" s="33">
        <f t="shared" ref="G59:T60" si="36">G34+G16</f>
        <v>12740.704968</v>
      </c>
      <c r="H59" s="33">
        <f t="shared" si="36"/>
        <v>10797.2076</v>
      </c>
      <c r="I59" s="33">
        <f t="shared" si="36"/>
        <v>3950.3407999999999</v>
      </c>
      <c r="J59" s="33">
        <f t="shared" si="36"/>
        <v>9159.369686</v>
      </c>
      <c r="K59" s="34">
        <f t="shared" si="36"/>
        <v>7762.1777000000002</v>
      </c>
      <c r="L59" s="36">
        <f t="shared" si="36"/>
        <v>781.02930000000003</v>
      </c>
      <c r="M59" s="33">
        <f t="shared" si="36"/>
        <v>1188.2727</v>
      </c>
      <c r="N59" s="34">
        <f t="shared" si="36"/>
        <v>0</v>
      </c>
      <c r="O59" s="36">
        <f t="shared" si="36"/>
        <v>690.90309800000011</v>
      </c>
      <c r="P59" s="33">
        <f t="shared" si="36"/>
        <v>2890.4321839999998</v>
      </c>
      <c r="Q59" s="34">
        <f t="shared" si="36"/>
        <v>0</v>
      </c>
      <c r="R59" s="36">
        <f t="shared" si="36"/>
        <v>585.51110000000006</v>
      </c>
      <c r="S59" s="33">
        <f t="shared" si="36"/>
        <v>2449.5187999999998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26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IF([3]Титульный!$G$40="","",[3]Титульный!$G$40)</f>
        <v>Кунавина Татьяна Ивановна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65" t="s">
        <v>71</v>
      </c>
      <c r="E67" s="120" t="str">
        <f>IF([3]Титульный!$G$49="","",[3]Титульный!$G$49)</f>
        <v>начальник отдела сбыта</v>
      </c>
      <c r="F67" s="120"/>
      <c r="G67" s="63"/>
      <c r="H67" s="120" t="str">
        <f>IF([3]Титульный!$G$48="","",[3]Титульный!$G$48)</f>
        <v>Панина Елена Петровна</v>
      </c>
      <c r="I67" s="120"/>
      <c r="J67" s="120"/>
      <c r="K67" s="63"/>
      <c r="L67" s="64"/>
      <c r="M67" s="64"/>
    </row>
    <row r="68" spans="1:13" s="60" customFormat="1" ht="12.75" x14ac:dyDescent="0.2">
      <c r="A68" s="59"/>
      <c r="D68" s="65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65" t="s">
        <v>74</v>
      </c>
    </row>
    <row r="70" spans="1:13" s="60" customFormat="1" ht="12.75" x14ac:dyDescent="0.2">
      <c r="A70" s="59"/>
      <c r="E70" s="120" t="str">
        <f>IF([3]Титульный!$G$50="","",[3]Титульный!$G$50)</f>
        <v>(42355)23503</v>
      </c>
      <c r="F70" s="120"/>
      <c r="G70" s="120"/>
      <c r="I70" s="66" t="s">
        <v>75</v>
      </c>
      <c r="J70" s="65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E71:G71"/>
    <mergeCell ref="E67:F67"/>
    <mergeCell ref="H67:J67"/>
    <mergeCell ref="E68:F68"/>
    <mergeCell ref="H68:J68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C7" workbookViewId="0">
      <selection activeCell="F25" sqref="F25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71" t="s">
        <v>15</v>
      </c>
      <c r="N13" s="72" t="s">
        <v>16</v>
      </c>
      <c r="O13" s="25" t="s">
        <v>14</v>
      </c>
      <c r="P13" s="71" t="s">
        <v>15</v>
      </c>
      <c r="Q13" s="72" t="s">
        <v>16</v>
      </c>
      <c r="R13" s="69" t="s">
        <v>14</v>
      </c>
      <c r="S13" s="68" t="s">
        <v>15</v>
      </c>
      <c r="T13" s="70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68">
        <v>100</v>
      </c>
      <c r="F15" s="33">
        <f>SUM(F16:F17)</f>
        <v>5090.8696</v>
      </c>
      <c r="G15" s="33">
        <f>SUM(G16:G17)</f>
        <v>10972.738579999999</v>
      </c>
      <c r="H15" s="33">
        <f>SUM(H16:H17)</f>
        <v>9298.9310000000005</v>
      </c>
      <c r="I15" s="33">
        <f t="shared" ref="I15:S15" si="0">SUM(I16:I17)</f>
        <v>3489.6225999999997</v>
      </c>
      <c r="J15" s="33">
        <f t="shared" si="0"/>
        <v>8092.2114339999989</v>
      </c>
      <c r="K15" s="34">
        <f t="shared" si="0"/>
        <v>6857.8063000000002</v>
      </c>
      <c r="L15" s="35">
        <f t="shared" si="0"/>
        <v>643.87099999999998</v>
      </c>
      <c r="M15" s="33">
        <f t="shared" si="0"/>
        <v>957.37599999999998</v>
      </c>
      <c r="N15" s="34">
        <f t="shared" si="0"/>
        <v>0</v>
      </c>
      <c r="O15" s="35">
        <f t="shared" si="0"/>
        <v>566.61924399999998</v>
      </c>
      <c r="P15" s="33">
        <f t="shared" si="0"/>
        <v>2313.9079019999999</v>
      </c>
      <c r="Q15" s="34">
        <f t="shared" si="0"/>
        <v>0</v>
      </c>
      <c r="R15" s="36">
        <f t="shared" si="0"/>
        <v>480.18579999999997</v>
      </c>
      <c r="S15" s="33">
        <f t="shared" si="0"/>
        <v>1960.9389000000001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68">
        <v>110</v>
      </c>
      <c r="F16" s="33">
        <f t="shared" ref="F16:T17" si="1">F19+F22+F25+F28+F31</f>
        <v>5090.8696</v>
      </c>
      <c r="G16" s="33">
        <f t="shared" si="1"/>
        <v>10972.738579999999</v>
      </c>
      <c r="H16" s="33">
        <f t="shared" si="1"/>
        <v>9298.9310000000005</v>
      </c>
      <c r="I16" s="33">
        <f t="shared" si="1"/>
        <v>3489.6225999999997</v>
      </c>
      <c r="J16" s="33">
        <f t="shared" si="1"/>
        <v>8092.2114339999989</v>
      </c>
      <c r="K16" s="34">
        <f t="shared" si="1"/>
        <v>6857.8063000000002</v>
      </c>
      <c r="L16" s="35">
        <f t="shared" si="1"/>
        <v>643.87099999999998</v>
      </c>
      <c r="M16" s="33">
        <f t="shared" si="1"/>
        <v>957.37599999999998</v>
      </c>
      <c r="N16" s="34">
        <f t="shared" si="1"/>
        <v>0</v>
      </c>
      <c r="O16" s="35">
        <f t="shared" si="1"/>
        <v>566.61924399999998</v>
      </c>
      <c r="P16" s="33">
        <f t="shared" si="1"/>
        <v>2313.9079019999999</v>
      </c>
      <c r="Q16" s="34">
        <f t="shared" si="1"/>
        <v>0</v>
      </c>
      <c r="R16" s="36">
        <f t="shared" si="1"/>
        <v>480.18579999999997</v>
      </c>
      <c r="S16" s="33">
        <f t="shared" si="1"/>
        <v>1960.9389000000001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68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68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68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68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68">
        <v>230</v>
      </c>
      <c r="F21" s="33">
        <f>SUM(F22:F23)</f>
        <v>4892.4755999999998</v>
      </c>
      <c r="G21" s="33">
        <f>SUM(G22:G23)</f>
        <v>10617.507367999999</v>
      </c>
      <c r="H21" s="33">
        <f>SUM(H22:H23)</f>
        <v>8997.8876</v>
      </c>
      <c r="I21" s="33">
        <f t="shared" ref="I21:S21" si="7">SUM(I22:I23)</f>
        <v>3386.4315999999999</v>
      </c>
      <c r="J21" s="33">
        <f t="shared" si="7"/>
        <v>7882.7337039999993</v>
      </c>
      <c r="K21" s="34">
        <f t="shared" si="7"/>
        <v>6680.2828</v>
      </c>
      <c r="L21" s="35">
        <f t="shared" si="7"/>
        <v>602.73299999999995</v>
      </c>
      <c r="M21" s="33">
        <f t="shared" si="7"/>
        <v>903.31100000000004</v>
      </c>
      <c r="N21" s="34">
        <f t="shared" si="7"/>
        <v>0</v>
      </c>
      <c r="O21" s="35">
        <f t="shared" si="7"/>
        <v>534.94296999999995</v>
      </c>
      <c r="P21" s="33">
        <f t="shared" si="7"/>
        <v>2199.8306939999998</v>
      </c>
      <c r="Q21" s="34">
        <f t="shared" si="7"/>
        <v>0</v>
      </c>
      <c r="R21" s="36">
        <f t="shared" si="7"/>
        <v>453.3415</v>
      </c>
      <c r="S21" s="33">
        <f t="shared" si="7"/>
        <v>1864.2633000000001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68">
        <v>240</v>
      </c>
      <c r="F22" s="33">
        <f t="shared" si="6"/>
        <v>4892.4755999999998</v>
      </c>
      <c r="G22" s="33">
        <f t="shared" si="3"/>
        <v>10617.507367999999</v>
      </c>
      <c r="H22" s="33">
        <f t="shared" si="4"/>
        <v>8997.8876</v>
      </c>
      <c r="I22" s="1">
        <v>3386.4315999999999</v>
      </c>
      <c r="J22" s="39">
        <f>K22*1.18</f>
        <v>7882.7337039999993</v>
      </c>
      <c r="K22" s="2">
        <v>6680.2828</v>
      </c>
      <c r="L22" s="3">
        <v>602.73299999999995</v>
      </c>
      <c r="M22" s="1">
        <v>903.31100000000004</v>
      </c>
      <c r="N22" s="40">
        <v>0</v>
      </c>
      <c r="O22" s="35">
        <f t="shared" ref="O22:Q23" si="8">R22*1.18</f>
        <v>534.94296999999995</v>
      </c>
      <c r="P22" s="33">
        <f t="shared" si="8"/>
        <v>2199.8306939999998</v>
      </c>
      <c r="Q22" s="34">
        <f t="shared" si="8"/>
        <v>0</v>
      </c>
      <c r="R22" s="4">
        <v>453.3415</v>
      </c>
      <c r="S22" s="1">
        <v>1864.2633000000001</v>
      </c>
      <c r="T22" s="43">
        <v>0</v>
      </c>
    </row>
    <row r="23" spans="3:20" ht="15" customHeight="1" x14ac:dyDescent="0.15">
      <c r="C23" s="21"/>
      <c r="D23" s="32" t="s">
        <v>19</v>
      </c>
      <c r="E23" s="68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68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68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68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68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68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68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68" t="s">
        <v>30</v>
      </c>
      <c r="F30" s="33">
        <f>SUM(F31:F32)</f>
        <v>198.39400000000001</v>
      </c>
      <c r="G30" s="33">
        <f>SUM(G31:G32)</f>
        <v>355.23121200000003</v>
      </c>
      <c r="H30" s="33">
        <f>SUM(H31:H32)</f>
        <v>301.04340000000002</v>
      </c>
      <c r="I30" s="33">
        <f t="shared" ref="I30:S30" si="13">SUM(I31:I32)</f>
        <v>103.191</v>
      </c>
      <c r="J30" s="33">
        <f t="shared" si="13"/>
        <v>209.47773000000001</v>
      </c>
      <c r="K30" s="34">
        <f t="shared" si="13"/>
        <v>177.52350000000001</v>
      </c>
      <c r="L30" s="35">
        <f t="shared" si="13"/>
        <v>41.137999999999998</v>
      </c>
      <c r="M30" s="33">
        <f t="shared" si="13"/>
        <v>54.064999999999998</v>
      </c>
      <c r="N30" s="34">
        <f t="shared" si="13"/>
        <v>0</v>
      </c>
      <c r="O30" s="35">
        <f t="shared" si="13"/>
        <v>31.676273999999999</v>
      </c>
      <c r="P30" s="33">
        <f t="shared" si="13"/>
        <v>114.077208</v>
      </c>
      <c r="Q30" s="34">
        <f t="shared" si="13"/>
        <v>0</v>
      </c>
      <c r="R30" s="36">
        <f t="shared" si="13"/>
        <v>26.8443</v>
      </c>
      <c r="S30" s="33">
        <f t="shared" si="13"/>
        <v>96.675600000000003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68" t="s">
        <v>31</v>
      </c>
      <c r="F31" s="33">
        <f t="shared" si="6"/>
        <v>198.39400000000001</v>
      </c>
      <c r="G31" s="33">
        <f t="shared" si="3"/>
        <v>355.23121200000003</v>
      </c>
      <c r="H31" s="33">
        <f t="shared" si="4"/>
        <v>301.04340000000002</v>
      </c>
      <c r="I31" s="1">
        <v>103.191</v>
      </c>
      <c r="J31" s="39">
        <f>K31*1.18</f>
        <v>209.47773000000001</v>
      </c>
      <c r="K31" s="2">
        <v>177.52350000000001</v>
      </c>
      <c r="L31" s="3">
        <v>41.137999999999998</v>
      </c>
      <c r="M31" s="1">
        <v>54.064999999999998</v>
      </c>
      <c r="N31" s="40">
        <v>0</v>
      </c>
      <c r="O31" s="35">
        <f t="shared" ref="O31:Q32" si="14">R31*1.18</f>
        <v>31.676273999999999</v>
      </c>
      <c r="P31" s="33">
        <f t="shared" si="14"/>
        <v>114.077208</v>
      </c>
      <c r="Q31" s="34">
        <f t="shared" si="14"/>
        <v>0</v>
      </c>
      <c r="R31" s="3">
        <v>26.8443</v>
      </c>
      <c r="S31" s="1">
        <v>96.675600000000003</v>
      </c>
      <c r="T31" s="43">
        <v>0</v>
      </c>
    </row>
    <row r="32" spans="3:20" ht="15" customHeight="1" x14ac:dyDescent="0.15">
      <c r="C32" s="21"/>
      <c r="D32" s="32" t="s">
        <v>19</v>
      </c>
      <c r="E32" s="68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68" t="s">
        <v>34</v>
      </c>
      <c r="F33" s="33">
        <f>SUM(F34:F35)</f>
        <v>39.053599999999996</v>
      </c>
      <c r="G33" s="33">
        <f>SUM(G34:G35)</f>
        <v>97.622579999999999</v>
      </c>
      <c r="H33" s="33">
        <f>SUM(H34:H35)</f>
        <v>82.730999999999995</v>
      </c>
      <c r="I33" s="33">
        <f>SUM(I34:I35)</f>
        <v>22.4178</v>
      </c>
      <c r="J33" s="33">
        <f t="shared" ref="J33:S33" si="15">SUM(J34:J35)</f>
        <v>62.651038</v>
      </c>
      <c r="K33" s="34">
        <f t="shared" si="15"/>
        <v>53.094099999999997</v>
      </c>
      <c r="L33" s="35">
        <f t="shared" si="15"/>
        <v>3.5053000000000001</v>
      </c>
      <c r="M33" s="33">
        <f t="shared" si="15"/>
        <v>13.1305</v>
      </c>
      <c r="N33" s="34">
        <f t="shared" si="15"/>
        <v>0</v>
      </c>
      <c r="O33" s="35">
        <f t="shared" si="15"/>
        <v>3.120746</v>
      </c>
      <c r="P33" s="33">
        <f t="shared" si="15"/>
        <v>31.850795999999999</v>
      </c>
      <c r="Q33" s="34">
        <f t="shared" si="15"/>
        <v>0</v>
      </c>
      <c r="R33" s="36">
        <f t="shared" si="15"/>
        <v>2.6446999999999998</v>
      </c>
      <c r="S33" s="33">
        <f t="shared" si="15"/>
        <v>26.9922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68" t="s">
        <v>35</v>
      </c>
      <c r="F34" s="33">
        <f>F38+F41+F44+F47+F50+F53+F56</f>
        <v>39.053599999999996</v>
      </c>
      <c r="G34" s="33">
        <f t="shared" ref="G34:S35" si="16">G38+G41+G44+G47+G50+G53+G56</f>
        <v>97.622579999999999</v>
      </c>
      <c r="H34" s="33">
        <f t="shared" si="16"/>
        <v>82.730999999999995</v>
      </c>
      <c r="I34" s="33">
        <f>I38+I41+I44+I47+I50+I53+I56</f>
        <v>22.4178</v>
      </c>
      <c r="J34" s="33">
        <f t="shared" si="16"/>
        <v>62.651038</v>
      </c>
      <c r="K34" s="34">
        <f t="shared" si="16"/>
        <v>53.094099999999997</v>
      </c>
      <c r="L34" s="35">
        <f t="shared" si="16"/>
        <v>3.5053000000000001</v>
      </c>
      <c r="M34" s="33">
        <f t="shared" si="16"/>
        <v>13.1305</v>
      </c>
      <c r="N34" s="34">
        <f t="shared" si="16"/>
        <v>0</v>
      </c>
      <c r="O34" s="35">
        <f t="shared" si="16"/>
        <v>3.120746</v>
      </c>
      <c r="P34" s="33">
        <f t="shared" si="16"/>
        <v>31.850795999999999</v>
      </c>
      <c r="Q34" s="34">
        <f t="shared" si="16"/>
        <v>0</v>
      </c>
      <c r="R34" s="36">
        <f t="shared" si="16"/>
        <v>2.6446999999999998</v>
      </c>
      <c r="S34" s="33">
        <f t="shared" si="16"/>
        <v>26.9922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68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68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68" t="s">
        <v>40</v>
      </c>
      <c r="F37" s="33">
        <f>SUM(F38:F39)</f>
        <v>16.346799999999998</v>
      </c>
      <c r="G37" s="33">
        <f>SUM(G38:G39)</f>
        <v>34.413637999999999</v>
      </c>
      <c r="H37" s="33">
        <f>SUM(H38:H39)</f>
        <v>29.164100000000001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3.3412999999999999</v>
      </c>
      <c r="M37" s="33">
        <f t="shared" si="17"/>
        <v>13.0055</v>
      </c>
      <c r="N37" s="33">
        <f t="shared" si="17"/>
        <v>0</v>
      </c>
      <c r="O37" s="35">
        <f t="shared" si="17"/>
        <v>2.9403239999999999</v>
      </c>
      <c r="P37" s="33">
        <f t="shared" si="17"/>
        <v>31.473313999999998</v>
      </c>
      <c r="Q37" s="34">
        <f t="shared" si="17"/>
        <v>0</v>
      </c>
      <c r="R37" s="36">
        <f t="shared" si="17"/>
        <v>2.4918</v>
      </c>
      <c r="S37" s="33">
        <f t="shared" si="17"/>
        <v>26.6723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68" t="s">
        <v>41</v>
      </c>
      <c r="F38" s="33">
        <f t="shared" ref="F38:F57" si="18">I38+L38+M38+N38</f>
        <v>16.346799999999998</v>
      </c>
      <c r="G38" s="33">
        <f t="shared" ref="G38:G57" si="19">J38+O38+P38+Q38</f>
        <v>34.413637999999999</v>
      </c>
      <c r="H38" s="33">
        <f t="shared" ref="H38:H57" si="20">K38+R38+S38+T38</f>
        <v>29.164100000000001</v>
      </c>
      <c r="I38" s="5">
        <v>0</v>
      </c>
      <c r="J38" s="39">
        <f>K38*1.18</f>
        <v>0</v>
      </c>
      <c r="K38" s="8">
        <v>0</v>
      </c>
      <c r="L38" s="7">
        <v>3.3412999999999999</v>
      </c>
      <c r="M38" s="5">
        <v>13.0055</v>
      </c>
      <c r="N38" s="50">
        <v>0</v>
      </c>
      <c r="O38" s="35">
        <f t="shared" ref="O38:Q39" si="21">R38*1.18</f>
        <v>2.9403239999999999</v>
      </c>
      <c r="P38" s="33">
        <f t="shared" si="21"/>
        <v>31.473313999999998</v>
      </c>
      <c r="Q38" s="34">
        <f t="shared" si="21"/>
        <v>0</v>
      </c>
      <c r="R38" s="9">
        <v>2.4918</v>
      </c>
      <c r="S38" s="5">
        <v>26.6723</v>
      </c>
      <c r="T38" s="51">
        <v>0</v>
      </c>
    </row>
    <row r="39" spans="3:20" ht="15" customHeight="1" x14ac:dyDescent="0.15">
      <c r="C39" s="21"/>
      <c r="D39" s="32" t="s">
        <v>19</v>
      </c>
      <c r="E39" s="68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68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68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>
        <v>0</v>
      </c>
      <c r="S41" s="50">
        <v>0</v>
      </c>
      <c r="T41" s="51">
        <v>0</v>
      </c>
    </row>
    <row r="42" spans="3:20" ht="15" customHeight="1" x14ac:dyDescent="0.15">
      <c r="C42" s="21"/>
      <c r="D42" s="32" t="s">
        <v>19</v>
      </c>
      <c r="E42" s="68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68" t="s">
        <v>48</v>
      </c>
      <c r="F43" s="33">
        <f>SUM(F44:F45)</f>
        <v>5.1908000000000003</v>
      </c>
      <c r="G43" s="33">
        <f>SUM(G44:G45)</f>
        <v>15.053377999999999</v>
      </c>
      <c r="H43" s="33">
        <f>SUM(H44:H45)</f>
        <v>12.757099999999999</v>
      </c>
      <c r="I43" s="33">
        <f t="shared" ref="I43:S43" si="24">SUM(I44:I45)</f>
        <v>5.1908000000000003</v>
      </c>
      <c r="J43" s="33">
        <f t="shared" si="24"/>
        <v>15.053377999999999</v>
      </c>
      <c r="K43" s="34">
        <f t="shared" si="24"/>
        <v>12.757099999999999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68" t="s">
        <v>49</v>
      </c>
      <c r="F44" s="33">
        <f t="shared" si="18"/>
        <v>5.1908000000000003</v>
      </c>
      <c r="G44" s="33">
        <f t="shared" si="19"/>
        <v>15.053377999999999</v>
      </c>
      <c r="H44" s="33">
        <f t="shared" si="20"/>
        <v>12.757099999999999</v>
      </c>
      <c r="I44" s="10">
        <v>5.1908000000000003</v>
      </c>
      <c r="J44" s="39">
        <f t="shared" ref="J44:J57" si="25">K44*1.18</f>
        <v>15.053377999999999</v>
      </c>
      <c r="K44" s="1">
        <v>12.757099999999999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68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68" t="s">
        <v>52</v>
      </c>
      <c r="F46" s="33">
        <f>SUM(F47:F48)</f>
        <v>4.07</v>
      </c>
      <c r="G46" s="33">
        <f>SUM(G47:G48)</f>
        <v>9.4423600000000008</v>
      </c>
      <c r="H46" s="33">
        <f>SUM(H47:H48)</f>
        <v>8.0020000000000007</v>
      </c>
      <c r="I46" s="33">
        <f t="shared" ref="I46:S46" si="27">SUM(I47:I48)</f>
        <v>4.07</v>
      </c>
      <c r="J46" s="33">
        <f t="shared" si="27"/>
        <v>9.4423600000000008</v>
      </c>
      <c r="K46" s="34">
        <f t="shared" si="27"/>
        <v>8.0020000000000007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68" t="s">
        <v>53</v>
      </c>
      <c r="F47" s="33">
        <f t="shared" si="18"/>
        <v>4.07</v>
      </c>
      <c r="G47" s="33">
        <f t="shared" si="19"/>
        <v>9.4423600000000008</v>
      </c>
      <c r="H47" s="33">
        <f t="shared" si="20"/>
        <v>8.0020000000000007</v>
      </c>
      <c r="I47" s="50">
        <v>4.07</v>
      </c>
      <c r="J47" s="39">
        <f t="shared" si="25"/>
        <v>9.4423600000000008</v>
      </c>
      <c r="K47" s="52">
        <v>8.0020000000000007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68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68" t="s">
        <v>56</v>
      </c>
      <c r="F49" s="33">
        <f>SUM(F50:F51)</f>
        <v>13.446</v>
      </c>
      <c r="G49" s="33">
        <f>SUM(G50:G51)</f>
        <v>38.713203999999998</v>
      </c>
      <c r="H49" s="33">
        <f>SUM(H50:H51)</f>
        <v>32.8078</v>
      </c>
      <c r="I49" s="33">
        <f>SUM(I50:I51)</f>
        <v>13.157</v>
      </c>
      <c r="J49" s="33">
        <f t="shared" ref="J49:S49" si="29">SUM(J50:J51)</f>
        <v>38.155299999999997</v>
      </c>
      <c r="K49" s="34">
        <f t="shared" si="29"/>
        <v>32.335000000000001</v>
      </c>
      <c r="L49" s="36">
        <f t="shared" si="29"/>
        <v>0.16400000000000001</v>
      </c>
      <c r="M49" s="33">
        <f t="shared" si="29"/>
        <v>0.125</v>
      </c>
      <c r="N49" s="33">
        <f t="shared" si="29"/>
        <v>0</v>
      </c>
      <c r="O49" s="35">
        <f t="shared" si="29"/>
        <v>0.180422</v>
      </c>
      <c r="P49" s="33">
        <f t="shared" si="29"/>
        <v>0.37748199999999998</v>
      </c>
      <c r="Q49" s="34">
        <f t="shared" si="29"/>
        <v>0</v>
      </c>
      <c r="R49" s="36">
        <f t="shared" si="29"/>
        <v>0.15290000000000001</v>
      </c>
      <c r="S49" s="33">
        <f t="shared" si="29"/>
        <v>0.31990000000000002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68" t="s">
        <v>57</v>
      </c>
      <c r="F50" s="33">
        <f t="shared" si="18"/>
        <v>13.446</v>
      </c>
      <c r="G50" s="33">
        <f t="shared" si="19"/>
        <v>38.713203999999998</v>
      </c>
      <c r="H50" s="33">
        <f t="shared" si="20"/>
        <v>32.8078</v>
      </c>
      <c r="I50" s="11">
        <v>13.157</v>
      </c>
      <c r="J50" s="39">
        <f t="shared" si="25"/>
        <v>38.155299999999997</v>
      </c>
      <c r="K50" s="6">
        <v>32.335000000000001</v>
      </c>
      <c r="L50" s="12">
        <v>0.16400000000000001</v>
      </c>
      <c r="M50" s="6">
        <v>0.125</v>
      </c>
      <c r="N50" s="50">
        <v>0</v>
      </c>
      <c r="O50" s="35">
        <f t="shared" ref="O50:Q51" si="30">R50*1.18</f>
        <v>0.180422</v>
      </c>
      <c r="P50" s="33">
        <f t="shared" si="30"/>
        <v>0.37748199999999998</v>
      </c>
      <c r="Q50" s="34">
        <f t="shared" si="30"/>
        <v>0</v>
      </c>
      <c r="R50" s="13">
        <v>0.15290000000000001</v>
      </c>
      <c r="S50" s="6">
        <v>0.31990000000000002</v>
      </c>
      <c r="T50" s="51">
        <v>0</v>
      </c>
    </row>
    <row r="51" spans="1:20" ht="15" customHeight="1" x14ac:dyDescent="0.15">
      <c r="C51" s="21"/>
      <c r="D51" s="32" t="s">
        <v>19</v>
      </c>
      <c r="E51" s="68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68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68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68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68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68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71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71"/>
      <c r="F58" s="33">
        <f>F15+F33</f>
        <v>5129.9232000000002</v>
      </c>
      <c r="G58" s="33">
        <f t="shared" ref="G58:T58" si="35">G15+G33</f>
        <v>11070.361159999999</v>
      </c>
      <c r="H58" s="33">
        <f t="shared" si="35"/>
        <v>9381.6620000000003</v>
      </c>
      <c r="I58" s="33">
        <f t="shared" si="35"/>
        <v>3512.0403999999999</v>
      </c>
      <c r="J58" s="33">
        <f t="shared" si="35"/>
        <v>8154.8624719999989</v>
      </c>
      <c r="K58" s="34">
        <f t="shared" si="35"/>
        <v>6910.9004000000004</v>
      </c>
      <c r="L58" s="36">
        <f t="shared" si="35"/>
        <v>647.37630000000001</v>
      </c>
      <c r="M58" s="33">
        <f t="shared" si="35"/>
        <v>970.50649999999996</v>
      </c>
      <c r="N58" s="34">
        <f t="shared" si="35"/>
        <v>0</v>
      </c>
      <c r="O58" s="36">
        <f t="shared" si="35"/>
        <v>569.73999000000003</v>
      </c>
      <c r="P58" s="33">
        <f t="shared" si="35"/>
        <v>2345.7586980000001</v>
      </c>
      <c r="Q58" s="34">
        <f t="shared" si="35"/>
        <v>0</v>
      </c>
      <c r="R58" s="36">
        <f t="shared" si="35"/>
        <v>482.83049999999997</v>
      </c>
      <c r="S58" s="33">
        <f t="shared" si="35"/>
        <v>1987.9311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68"/>
      <c r="F59" s="33">
        <f>F34+F16</f>
        <v>5129.9232000000002</v>
      </c>
      <c r="G59" s="33">
        <f t="shared" ref="G59:T60" si="36">G34+G16</f>
        <v>11070.361159999999</v>
      </c>
      <c r="H59" s="33">
        <f t="shared" si="36"/>
        <v>9381.6620000000003</v>
      </c>
      <c r="I59" s="33">
        <f t="shared" si="36"/>
        <v>3512.0403999999999</v>
      </c>
      <c r="J59" s="33">
        <f t="shared" si="36"/>
        <v>8154.8624719999989</v>
      </c>
      <c r="K59" s="34">
        <f t="shared" si="36"/>
        <v>6910.9004000000004</v>
      </c>
      <c r="L59" s="36">
        <f t="shared" si="36"/>
        <v>647.37630000000001</v>
      </c>
      <c r="M59" s="33">
        <f t="shared" si="36"/>
        <v>970.50649999999996</v>
      </c>
      <c r="N59" s="34">
        <f t="shared" si="36"/>
        <v>0</v>
      </c>
      <c r="O59" s="36">
        <f t="shared" si="36"/>
        <v>569.73999000000003</v>
      </c>
      <c r="P59" s="33">
        <f t="shared" si="36"/>
        <v>2345.7586980000001</v>
      </c>
      <c r="Q59" s="34">
        <f t="shared" si="36"/>
        <v>0</v>
      </c>
      <c r="R59" s="36">
        <f t="shared" si="36"/>
        <v>482.83049999999997</v>
      </c>
      <c r="S59" s="33">
        <f t="shared" si="36"/>
        <v>1987.9311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71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IF([4]Титульный!$G$40="","",[4]Титульный!$G$40)</f>
        <v>Кунавина Татьяна Ивановна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74" t="s">
        <v>71</v>
      </c>
      <c r="E67" s="120" t="str">
        <f>IF([4]Титульный!$G$49="","",[4]Титульный!$G$49)</f>
        <v>начальник отдела сбыта</v>
      </c>
      <c r="F67" s="120"/>
      <c r="G67" s="73"/>
      <c r="H67" s="120" t="str">
        <f>IF([4]Титульный!$G$48="","",[4]Титульный!$G$48)</f>
        <v>Панина Елена Петровна</v>
      </c>
      <c r="I67" s="120"/>
      <c r="J67" s="120"/>
      <c r="K67" s="73"/>
      <c r="L67" s="64"/>
      <c r="M67" s="64"/>
    </row>
    <row r="68" spans="1:13" s="60" customFormat="1" ht="12.75" x14ac:dyDescent="0.2">
      <c r="A68" s="59"/>
      <c r="D68" s="74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74" t="s">
        <v>74</v>
      </c>
    </row>
    <row r="70" spans="1:13" s="60" customFormat="1" ht="12.75" x14ac:dyDescent="0.2">
      <c r="A70" s="59"/>
      <c r="E70" s="120" t="str">
        <f>IF([4]Титульный!$G$50="","",[4]Титульный!$G$50)</f>
        <v>(42355)23503</v>
      </c>
      <c r="F70" s="120"/>
      <c r="G70" s="120"/>
      <c r="I70" s="66" t="s">
        <v>75</v>
      </c>
      <c r="J70" s="74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E71:G71"/>
    <mergeCell ref="E67:F67"/>
    <mergeCell ref="H67:J67"/>
    <mergeCell ref="E68:F68"/>
    <mergeCell ref="H68:J68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C7" workbookViewId="0">
      <selection sqref="A1:XFD1048576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80" t="s">
        <v>15</v>
      </c>
      <c r="N13" s="81" t="s">
        <v>16</v>
      </c>
      <c r="O13" s="25" t="s">
        <v>14</v>
      </c>
      <c r="P13" s="80" t="s">
        <v>15</v>
      </c>
      <c r="Q13" s="81" t="s">
        <v>16</v>
      </c>
      <c r="R13" s="78" t="s">
        <v>14</v>
      </c>
      <c r="S13" s="77" t="s">
        <v>15</v>
      </c>
      <c r="T13" s="79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77">
        <v>100</v>
      </c>
      <c r="F15" s="33">
        <f>SUM(F16:F17)</f>
        <v>5020.8669</v>
      </c>
      <c r="G15" s="33">
        <f>SUM(G16:G17)</f>
        <v>10916.235696</v>
      </c>
      <c r="H15" s="33">
        <f>SUM(H16:H17)</f>
        <v>9251.0472000000009</v>
      </c>
      <c r="I15" s="33">
        <f t="shared" ref="I15:S15" si="0">SUM(I16:I17)</f>
        <v>3577.3528999999999</v>
      </c>
      <c r="J15" s="33">
        <f t="shared" si="0"/>
        <v>8290.266646</v>
      </c>
      <c r="K15" s="34">
        <f t="shared" si="0"/>
        <v>7025.6496999999999</v>
      </c>
      <c r="L15" s="35">
        <f t="shared" si="0"/>
        <v>561.73500000000001</v>
      </c>
      <c r="M15" s="33">
        <f t="shared" si="0"/>
        <v>881.779</v>
      </c>
      <c r="N15" s="34">
        <f t="shared" si="0"/>
        <v>0</v>
      </c>
      <c r="O15" s="35">
        <f t="shared" si="0"/>
        <v>494.43852600000002</v>
      </c>
      <c r="P15" s="33">
        <f t="shared" si="0"/>
        <v>2131.5305239999998</v>
      </c>
      <c r="Q15" s="34">
        <f t="shared" si="0"/>
        <v>0</v>
      </c>
      <c r="R15" s="36">
        <f t="shared" si="0"/>
        <v>419.01569999999998</v>
      </c>
      <c r="S15" s="33">
        <f t="shared" si="0"/>
        <v>1806.3817999999999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77">
        <v>110</v>
      </c>
      <c r="F16" s="33">
        <f t="shared" ref="F16:T17" si="1">F19+F22+F25+F28+F31</f>
        <v>5020.8669</v>
      </c>
      <c r="G16" s="33">
        <f t="shared" si="1"/>
        <v>10916.235696</v>
      </c>
      <c r="H16" s="33">
        <f t="shared" si="1"/>
        <v>9251.0472000000009</v>
      </c>
      <c r="I16" s="33">
        <f t="shared" si="1"/>
        <v>3577.3528999999999</v>
      </c>
      <c r="J16" s="33">
        <f t="shared" si="1"/>
        <v>8290.266646</v>
      </c>
      <c r="K16" s="34">
        <f t="shared" si="1"/>
        <v>7025.6496999999999</v>
      </c>
      <c r="L16" s="35">
        <f t="shared" si="1"/>
        <v>561.73500000000001</v>
      </c>
      <c r="M16" s="33">
        <f t="shared" si="1"/>
        <v>881.779</v>
      </c>
      <c r="N16" s="34">
        <f t="shared" si="1"/>
        <v>0</v>
      </c>
      <c r="O16" s="35">
        <f t="shared" si="1"/>
        <v>494.43852600000002</v>
      </c>
      <c r="P16" s="33">
        <f t="shared" si="1"/>
        <v>2131.5305239999998</v>
      </c>
      <c r="Q16" s="34">
        <f t="shared" si="1"/>
        <v>0</v>
      </c>
      <c r="R16" s="36">
        <f t="shared" si="1"/>
        <v>419.01569999999998</v>
      </c>
      <c r="S16" s="33">
        <f t="shared" si="1"/>
        <v>1806.3817999999999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77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77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77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77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77">
        <v>230</v>
      </c>
      <c r="F21" s="33">
        <f>SUM(F22:F23)</f>
        <v>4873.0668999999998</v>
      </c>
      <c r="G21" s="33">
        <f>SUM(G22:G23)</f>
        <v>10645.959527999999</v>
      </c>
      <c r="H21" s="33">
        <f>SUM(H22:H23)</f>
        <v>9021.999600000001</v>
      </c>
      <c r="I21" s="33">
        <f t="shared" ref="I21:S21" si="7">SUM(I22:I23)</f>
        <v>3491.3398999999999</v>
      </c>
      <c r="J21" s="33">
        <f t="shared" si="7"/>
        <v>8115.6602759999996</v>
      </c>
      <c r="K21" s="34">
        <f t="shared" si="7"/>
        <v>6877.6782000000003</v>
      </c>
      <c r="L21" s="35">
        <f t="shared" si="7"/>
        <v>535.83900000000006</v>
      </c>
      <c r="M21" s="33">
        <f t="shared" si="7"/>
        <v>845.88800000000003</v>
      </c>
      <c r="N21" s="34">
        <f t="shared" si="7"/>
        <v>0</v>
      </c>
      <c r="O21" s="35">
        <f t="shared" si="7"/>
        <v>474.49865</v>
      </c>
      <c r="P21" s="33">
        <f t="shared" si="7"/>
        <v>2055.8006019999998</v>
      </c>
      <c r="Q21" s="34">
        <f t="shared" si="7"/>
        <v>0</v>
      </c>
      <c r="R21" s="36">
        <f t="shared" si="7"/>
        <v>402.11750000000001</v>
      </c>
      <c r="S21" s="33">
        <f t="shared" si="7"/>
        <v>1742.2039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77">
        <v>240</v>
      </c>
      <c r="F22" s="33">
        <f t="shared" si="6"/>
        <v>4873.0668999999998</v>
      </c>
      <c r="G22" s="33">
        <f t="shared" si="3"/>
        <v>10645.959527999999</v>
      </c>
      <c r="H22" s="33">
        <f t="shared" si="4"/>
        <v>9021.999600000001</v>
      </c>
      <c r="I22" s="1">
        <v>3491.3398999999999</v>
      </c>
      <c r="J22" s="39">
        <f>K22*1.18</f>
        <v>8115.6602759999996</v>
      </c>
      <c r="K22" s="2">
        <v>6877.6782000000003</v>
      </c>
      <c r="L22" s="3">
        <v>535.83900000000006</v>
      </c>
      <c r="M22" s="1">
        <v>845.88800000000003</v>
      </c>
      <c r="N22" s="40">
        <v>0</v>
      </c>
      <c r="O22" s="35">
        <f t="shared" ref="O22:Q23" si="8">R22*1.18</f>
        <v>474.49865</v>
      </c>
      <c r="P22" s="33">
        <f t="shared" si="8"/>
        <v>2055.8006019999998</v>
      </c>
      <c r="Q22" s="34">
        <f t="shared" si="8"/>
        <v>0</v>
      </c>
      <c r="R22" s="4">
        <v>402.11750000000001</v>
      </c>
      <c r="S22" s="1">
        <v>1742.2039</v>
      </c>
      <c r="T22" s="43">
        <v>0</v>
      </c>
    </row>
    <row r="23" spans="3:20" ht="15" customHeight="1" x14ac:dyDescent="0.15">
      <c r="C23" s="21"/>
      <c r="D23" s="32" t="s">
        <v>19</v>
      </c>
      <c r="E23" s="77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77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77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77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77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77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77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77" t="s">
        <v>30</v>
      </c>
      <c r="F30" s="33">
        <f>SUM(F31:F32)</f>
        <v>147.80000000000001</v>
      </c>
      <c r="G30" s="33">
        <f>SUM(G31:G32)</f>
        <v>270.27616799999998</v>
      </c>
      <c r="H30" s="33">
        <f>SUM(H31:H32)</f>
        <v>229.04759999999999</v>
      </c>
      <c r="I30" s="33">
        <f t="shared" ref="I30:S30" si="13">SUM(I31:I32)</f>
        <v>86.013000000000005</v>
      </c>
      <c r="J30" s="33">
        <f t="shared" si="13"/>
        <v>174.60636999999997</v>
      </c>
      <c r="K30" s="34">
        <f t="shared" si="13"/>
        <v>147.97149999999999</v>
      </c>
      <c r="L30" s="35">
        <f t="shared" si="13"/>
        <v>25.896000000000001</v>
      </c>
      <c r="M30" s="33">
        <f t="shared" si="13"/>
        <v>35.890999999999998</v>
      </c>
      <c r="N30" s="34">
        <f t="shared" si="13"/>
        <v>0</v>
      </c>
      <c r="O30" s="35">
        <f t="shared" si="13"/>
        <v>19.939875999999998</v>
      </c>
      <c r="P30" s="33">
        <f t="shared" si="13"/>
        <v>75.729921999999988</v>
      </c>
      <c r="Q30" s="34">
        <f t="shared" si="13"/>
        <v>0</v>
      </c>
      <c r="R30" s="36">
        <f t="shared" si="13"/>
        <v>16.898199999999999</v>
      </c>
      <c r="S30" s="33">
        <f t="shared" si="13"/>
        <v>64.177899999999994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77" t="s">
        <v>31</v>
      </c>
      <c r="F31" s="33">
        <f t="shared" si="6"/>
        <v>147.80000000000001</v>
      </c>
      <c r="G31" s="33">
        <f t="shared" si="3"/>
        <v>270.27616799999998</v>
      </c>
      <c r="H31" s="33">
        <f t="shared" si="4"/>
        <v>229.04759999999999</v>
      </c>
      <c r="I31" s="1">
        <v>86.013000000000005</v>
      </c>
      <c r="J31" s="39">
        <f>K31*1.18</f>
        <v>174.60636999999997</v>
      </c>
      <c r="K31" s="2">
        <v>147.97149999999999</v>
      </c>
      <c r="L31" s="3">
        <v>25.896000000000001</v>
      </c>
      <c r="M31" s="1">
        <v>35.890999999999998</v>
      </c>
      <c r="N31" s="40">
        <v>0</v>
      </c>
      <c r="O31" s="35">
        <f t="shared" ref="O31:Q32" si="14">R31*1.18</f>
        <v>19.939875999999998</v>
      </c>
      <c r="P31" s="33">
        <f t="shared" si="14"/>
        <v>75.729921999999988</v>
      </c>
      <c r="Q31" s="34">
        <f t="shared" si="14"/>
        <v>0</v>
      </c>
      <c r="R31" s="3">
        <v>16.898199999999999</v>
      </c>
      <c r="S31" s="1">
        <v>64.177899999999994</v>
      </c>
      <c r="T31" s="43">
        <v>0</v>
      </c>
    </row>
    <row r="32" spans="3:20" ht="15" customHeight="1" x14ac:dyDescent="0.15">
      <c r="C32" s="21"/>
      <c r="D32" s="32" t="s">
        <v>19</v>
      </c>
      <c r="E32" s="77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77" t="s">
        <v>34</v>
      </c>
      <c r="F33" s="33">
        <f>SUM(F34:F35)</f>
        <v>45.948300000000003</v>
      </c>
      <c r="G33" s="33">
        <f>SUM(G34:G35)</f>
        <v>114.84845599999998</v>
      </c>
      <c r="H33" s="33">
        <f>SUM(H34:H35)</f>
        <v>97.3292</v>
      </c>
      <c r="I33" s="33">
        <f>SUM(I34:I35)</f>
        <v>22.184800000000003</v>
      </c>
      <c r="J33" s="33">
        <f t="shared" ref="J33:S33" si="15">SUM(J34:J35)</f>
        <v>62.282169999999994</v>
      </c>
      <c r="K33" s="34">
        <f t="shared" si="15"/>
        <v>52.781500000000001</v>
      </c>
      <c r="L33" s="35">
        <f t="shared" si="15"/>
        <v>5.6402999999999999</v>
      </c>
      <c r="M33" s="33">
        <f t="shared" si="15"/>
        <v>18.123200000000001</v>
      </c>
      <c r="N33" s="34">
        <f t="shared" si="15"/>
        <v>0</v>
      </c>
      <c r="O33" s="35">
        <f t="shared" si="15"/>
        <v>5.4976199999999995</v>
      </c>
      <c r="P33" s="33">
        <f t="shared" si="15"/>
        <v>47.068665999999993</v>
      </c>
      <c r="Q33" s="34">
        <f t="shared" si="15"/>
        <v>0</v>
      </c>
      <c r="R33" s="36">
        <f t="shared" si="15"/>
        <v>4.6589999999999998</v>
      </c>
      <c r="S33" s="33">
        <f t="shared" si="15"/>
        <v>39.8887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77" t="s">
        <v>35</v>
      </c>
      <c r="F34" s="33">
        <f>F38+F41+F44+F47+F50+F53+F56</f>
        <v>45.948300000000003</v>
      </c>
      <c r="G34" s="33">
        <f t="shared" ref="G34:S35" si="16">G38+G41+G44+G47+G50+G53+G56</f>
        <v>114.84845599999998</v>
      </c>
      <c r="H34" s="33">
        <f t="shared" si="16"/>
        <v>97.3292</v>
      </c>
      <c r="I34" s="33">
        <f>I38+I41+I44+I47+I50+I53+I56</f>
        <v>22.184800000000003</v>
      </c>
      <c r="J34" s="33">
        <f t="shared" si="16"/>
        <v>62.282169999999994</v>
      </c>
      <c r="K34" s="34">
        <f t="shared" si="16"/>
        <v>52.781500000000001</v>
      </c>
      <c r="L34" s="35">
        <f t="shared" si="16"/>
        <v>5.6402999999999999</v>
      </c>
      <c r="M34" s="33">
        <f t="shared" si="16"/>
        <v>18.123200000000001</v>
      </c>
      <c r="N34" s="34">
        <f t="shared" si="16"/>
        <v>0</v>
      </c>
      <c r="O34" s="35">
        <f t="shared" si="16"/>
        <v>5.4976199999999995</v>
      </c>
      <c r="P34" s="33">
        <f t="shared" si="16"/>
        <v>47.068665999999993</v>
      </c>
      <c r="Q34" s="34">
        <f t="shared" si="16"/>
        <v>0</v>
      </c>
      <c r="R34" s="36">
        <f t="shared" si="16"/>
        <v>4.6589999999999998</v>
      </c>
      <c r="S34" s="33">
        <f t="shared" si="16"/>
        <v>39.8887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77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77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77" t="s">
        <v>40</v>
      </c>
      <c r="F37" s="33">
        <f>SUM(F38:F39)</f>
        <v>15.984500000000001</v>
      </c>
      <c r="G37" s="33">
        <f>SUM(G38:G39)</f>
        <v>33.735491999999994</v>
      </c>
      <c r="H37" s="33">
        <f>SUM(H38:H39)</f>
        <v>28.589399999999998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3.2122999999999999</v>
      </c>
      <c r="M37" s="33">
        <f t="shared" si="17"/>
        <v>12.7722</v>
      </c>
      <c r="N37" s="33">
        <f t="shared" si="17"/>
        <v>0</v>
      </c>
      <c r="O37" s="35">
        <f t="shared" si="17"/>
        <v>2.8268079999999998</v>
      </c>
      <c r="P37" s="33">
        <f t="shared" si="17"/>
        <v>30.908683999999997</v>
      </c>
      <c r="Q37" s="34">
        <f t="shared" si="17"/>
        <v>0</v>
      </c>
      <c r="R37" s="36">
        <f t="shared" si="17"/>
        <v>2.3956</v>
      </c>
      <c r="S37" s="33">
        <f t="shared" si="17"/>
        <v>26.1938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77" t="s">
        <v>41</v>
      </c>
      <c r="F38" s="33">
        <f t="shared" ref="F38:F57" si="18">I38+L38+M38+N38</f>
        <v>15.984500000000001</v>
      </c>
      <c r="G38" s="33">
        <f t="shared" ref="G38:G57" si="19">J38+O38+P38+Q38</f>
        <v>33.735491999999994</v>
      </c>
      <c r="H38" s="33">
        <f t="shared" ref="H38:H57" si="20">K38+R38+S38+T38</f>
        <v>28.589399999999998</v>
      </c>
      <c r="I38" s="5">
        <v>0</v>
      </c>
      <c r="J38" s="39">
        <f>K38*1.18</f>
        <v>0</v>
      </c>
      <c r="K38" s="8">
        <v>0</v>
      </c>
      <c r="L38" s="7">
        <v>3.2122999999999999</v>
      </c>
      <c r="M38" s="5">
        <v>12.7722</v>
      </c>
      <c r="N38" s="50">
        <v>0</v>
      </c>
      <c r="O38" s="35">
        <f t="shared" ref="O38:Q39" si="21">R38*1.18</f>
        <v>2.8268079999999998</v>
      </c>
      <c r="P38" s="33">
        <f t="shared" si="21"/>
        <v>30.908683999999997</v>
      </c>
      <c r="Q38" s="34">
        <f t="shared" si="21"/>
        <v>0</v>
      </c>
      <c r="R38" s="9">
        <v>2.3956</v>
      </c>
      <c r="S38" s="5">
        <v>26.1938</v>
      </c>
      <c r="T38" s="51">
        <v>0</v>
      </c>
    </row>
    <row r="39" spans="3:20" ht="15" customHeight="1" x14ac:dyDescent="0.15">
      <c r="C39" s="21"/>
      <c r="D39" s="32" t="s">
        <v>19</v>
      </c>
      <c r="E39" s="77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77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77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>
        <v>0</v>
      </c>
      <c r="S41" s="50">
        <v>0</v>
      </c>
      <c r="T41" s="51">
        <v>0</v>
      </c>
    </row>
    <row r="42" spans="3:20" ht="15" customHeight="1" x14ac:dyDescent="0.15">
      <c r="C42" s="21"/>
      <c r="D42" s="32" t="s">
        <v>19</v>
      </c>
      <c r="E42" s="77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77" t="s">
        <v>48</v>
      </c>
      <c r="F43" s="33">
        <f>SUM(F44:F45)</f>
        <v>9.2078000000000007</v>
      </c>
      <c r="G43" s="33">
        <f>SUM(G44:G45)</f>
        <v>26.702573999999998</v>
      </c>
      <c r="H43" s="33">
        <f>SUM(H44:H45)</f>
        <v>22.629300000000001</v>
      </c>
      <c r="I43" s="33">
        <f t="shared" ref="I43:S43" si="24">SUM(I44:I45)</f>
        <v>9.2078000000000007</v>
      </c>
      <c r="J43" s="33">
        <f t="shared" si="24"/>
        <v>26.702573999999998</v>
      </c>
      <c r="K43" s="34">
        <f t="shared" si="24"/>
        <v>22.629300000000001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77" t="s">
        <v>49</v>
      </c>
      <c r="F44" s="33">
        <f t="shared" si="18"/>
        <v>9.2078000000000007</v>
      </c>
      <c r="G44" s="33">
        <f t="shared" si="19"/>
        <v>26.702573999999998</v>
      </c>
      <c r="H44" s="33">
        <f t="shared" si="20"/>
        <v>22.629300000000001</v>
      </c>
      <c r="I44" s="10">
        <v>9.2078000000000007</v>
      </c>
      <c r="J44" s="39">
        <f t="shared" ref="J44:J57" si="25">K44*1.18</f>
        <v>26.702573999999998</v>
      </c>
      <c r="K44" s="1">
        <v>22.629300000000001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77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77" t="s">
        <v>52</v>
      </c>
      <c r="F46" s="33">
        <f>SUM(F47:F48)</f>
        <v>3.5409999999999999</v>
      </c>
      <c r="G46" s="33">
        <f>SUM(G47:G48)</f>
        <v>8.2151599999999991</v>
      </c>
      <c r="H46" s="33">
        <f>SUM(H47:H48)</f>
        <v>6.9619999999999997</v>
      </c>
      <c r="I46" s="33">
        <f t="shared" ref="I46:S46" si="27">SUM(I47:I48)</f>
        <v>3.5409999999999999</v>
      </c>
      <c r="J46" s="33">
        <f t="shared" si="27"/>
        <v>8.2151599999999991</v>
      </c>
      <c r="K46" s="34">
        <f t="shared" si="27"/>
        <v>6.9619999999999997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77" t="s">
        <v>53</v>
      </c>
      <c r="F47" s="33">
        <f t="shared" si="18"/>
        <v>3.5409999999999999</v>
      </c>
      <c r="G47" s="33">
        <f t="shared" si="19"/>
        <v>8.2151599999999991</v>
      </c>
      <c r="H47" s="33">
        <f t="shared" si="20"/>
        <v>6.9619999999999997</v>
      </c>
      <c r="I47" s="50">
        <v>3.5409999999999999</v>
      </c>
      <c r="J47" s="39">
        <f t="shared" si="25"/>
        <v>8.2151599999999991</v>
      </c>
      <c r="K47" s="52">
        <v>6.9619999999999997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77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77" t="s">
        <v>56</v>
      </c>
      <c r="F49" s="33">
        <f>SUM(F50:F51)</f>
        <v>17.215</v>
      </c>
      <c r="G49" s="33">
        <f>SUM(G50:G51)</f>
        <v>46.195229999999995</v>
      </c>
      <c r="H49" s="33">
        <f>SUM(H50:H51)</f>
        <v>39.148499999999999</v>
      </c>
      <c r="I49" s="33">
        <f>SUM(I50:I51)</f>
        <v>9.4359999999999999</v>
      </c>
      <c r="J49" s="33">
        <f t="shared" ref="J49:S49" si="29">SUM(J50:J51)</f>
        <v>27.364435999999998</v>
      </c>
      <c r="K49" s="34">
        <f t="shared" si="29"/>
        <v>23.190200000000001</v>
      </c>
      <c r="L49" s="36">
        <f t="shared" si="29"/>
        <v>2.4279999999999999</v>
      </c>
      <c r="M49" s="33">
        <f t="shared" si="29"/>
        <v>5.351</v>
      </c>
      <c r="N49" s="33">
        <f t="shared" si="29"/>
        <v>0</v>
      </c>
      <c r="O49" s="35">
        <f t="shared" si="29"/>
        <v>2.6708119999999997</v>
      </c>
      <c r="P49" s="33">
        <f t="shared" si="29"/>
        <v>16.159981999999999</v>
      </c>
      <c r="Q49" s="34">
        <f t="shared" si="29"/>
        <v>0</v>
      </c>
      <c r="R49" s="36">
        <f t="shared" si="29"/>
        <v>2.2633999999999999</v>
      </c>
      <c r="S49" s="33">
        <f t="shared" si="29"/>
        <v>13.694900000000001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77" t="s">
        <v>57</v>
      </c>
      <c r="F50" s="33">
        <f t="shared" si="18"/>
        <v>17.215</v>
      </c>
      <c r="G50" s="33">
        <f t="shared" si="19"/>
        <v>46.195229999999995</v>
      </c>
      <c r="H50" s="33">
        <f t="shared" si="20"/>
        <v>39.148499999999999</v>
      </c>
      <c r="I50" s="11">
        <v>9.4359999999999999</v>
      </c>
      <c r="J50" s="39">
        <f t="shared" si="25"/>
        <v>27.364435999999998</v>
      </c>
      <c r="K50" s="6">
        <v>23.190200000000001</v>
      </c>
      <c r="L50" s="12">
        <v>2.4279999999999999</v>
      </c>
      <c r="M50" s="6">
        <v>5.351</v>
      </c>
      <c r="N50" s="50">
        <v>0</v>
      </c>
      <c r="O50" s="35">
        <f t="shared" ref="O50:Q51" si="30">R50*1.18</f>
        <v>2.6708119999999997</v>
      </c>
      <c r="P50" s="33">
        <f t="shared" si="30"/>
        <v>16.159981999999999</v>
      </c>
      <c r="Q50" s="34">
        <f t="shared" si="30"/>
        <v>0</v>
      </c>
      <c r="R50" s="13">
        <v>2.2633999999999999</v>
      </c>
      <c r="S50" s="6">
        <v>13.694900000000001</v>
      </c>
      <c r="T50" s="51">
        <v>0</v>
      </c>
    </row>
    <row r="51" spans="1:20" ht="15" customHeight="1" x14ac:dyDescent="0.15">
      <c r="C51" s="21"/>
      <c r="D51" s="32" t="s">
        <v>19</v>
      </c>
      <c r="E51" s="77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77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77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77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77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77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80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80"/>
      <c r="F58" s="33">
        <f>F15+F33</f>
        <v>5066.8152</v>
      </c>
      <c r="G58" s="33">
        <f t="shared" ref="G58:T58" si="35">G15+G33</f>
        <v>11031.084151999999</v>
      </c>
      <c r="H58" s="33">
        <f t="shared" si="35"/>
        <v>9348.376400000001</v>
      </c>
      <c r="I58" s="33">
        <f t="shared" si="35"/>
        <v>3599.5376999999999</v>
      </c>
      <c r="J58" s="33">
        <f t="shared" si="35"/>
        <v>8352.5488160000004</v>
      </c>
      <c r="K58" s="34">
        <f t="shared" si="35"/>
        <v>7078.4312</v>
      </c>
      <c r="L58" s="36">
        <f t="shared" si="35"/>
        <v>567.37530000000004</v>
      </c>
      <c r="M58" s="33">
        <f t="shared" si="35"/>
        <v>899.90219999999999</v>
      </c>
      <c r="N58" s="34">
        <f t="shared" si="35"/>
        <v>0</v>
      </c>
      <c r="O58" s="36">
        <f t="shared" si="35"/>
        <v>499.93614600000001</v>
      </c>
      <c r="P58" s="33">
        <f t="shared" si="35"/>
        <v>2178.5991899999999</v>
      </c>
      <c r="Q58" s="34">
        <f t="shared" si="35"/>
        <v>0</v>
      </c>
      <c r="R58" s="36">
        <f t="shared" si="35"/>
        <v>423.67469999999997</v>
      </c>
      <c r="S58" s="33">
        <f t="shared" si="35"/>
        <v>1846.2704999999999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77"/>
      <c r="F59" s="33">
        <f>F34+F16</f>
        <v>5066.8152</v>
      </c>
      <c r="G59" s="33">
        <f t="shared" ref="G59:T60" si="36">G34+G16</f>
        <v>11031.084151999999</v>
      </c>
      <c r="H59" s="33">
        <f t="shared" si="36"/>
        <v>9348.376400000001</v>
      </c>
      <c r="I59" s="33">
        <f t="shared" si="36"/>
        <v>3599.5376999999999</v>
      </c>
      <c r="J59" s="33">
        <f t="shared" si="36"/>
        <v>8352.5488160000004</v>
      </c>
      <c r="K59" s="34">
        <f t="shared" si="36"/>
        <v>7078.4312</v>
      </c>
      <c r="L59" s="36">
        <f t="shared" si="36"/>
        <v>567.37530000000004</v>
      </c>
      <c r="M59" s="33">
        <f t="shared" si="36"/>
        <v>899.90219999999999</v>
      </c>
      <c r="N59" s="34">
        <f t="shared" si="36"/>
        <v>0</v>
      </c>
      <c r="O59" s="36">
        <f t="shared" si="36"/>
        <v>499.93614600000001</v>
      </c>
      <c r="P59" s="33">
        <f t="shared" si="36"/>
        <v>2178.5991899999999</v>
      </c>
      <c r="Q59" s="34">
        <f t="shared" si="36"/>
        <v>0</v>
      </c>
      <c r="R59" s="36">
        <f t="shared" si="36"/>
        <v>423.67469999999997</v>
      </c>
      <c r="S59" s="33">
        <f t="shared" si="36"/>
        <v>1846.2704999999999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80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IF([5]Титульный!$G$40="","",[5]Титульный!$G$40)</f>
        <v>Кунавина Татьяна Ивановна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75" t="s">
        <v>71</v>
      </c>
      <c r="E67" s="120" t="str">
        <f>IF([5]Титульный!$G$49="","",[5]Титульный!$G$49)</f>
        <v>начальник отдела сбыта</v>
      </c>
      <c r="F67" s="120"/>
      <c r="G67" s="76"/>
      <c r="H67" s="120" t="str">
        <f>IF([5]Титульный!$G$48="","",[5]Титульный!$G$48)</f>
        <v>Панина Елена Петровна</v>
      </c>
      <c r="I67" s="120"/>
      <c r="J67" s="120"/>
      <c r="K67" s="76"/>
      <c r="L67" s="64"/>
      <c r="M67" s="64"/>
    </row>
    <row r="68" spans="1:13" s="60" customFormat="1" ht="12.75" x14ac:dyDescent="0.2">
      <c r="A68" s="59"/>
      <c r="D68" s="75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75" t="s">
        <v>74</v>
      </c>
    </row>
    <row r="70" spans="1:13" s="60" customFormat="1" ht="12.75" x14ac:dyDescent="0.2">
      <c r="A70" s="59"/>
      <c r="E70" s="120" t="str">
        <f>IF([5]Титульный!$G$50="","",[5]Титульный!$G$50)</f>
        <v>(42355)23503</v>
      </c>
      <c r="F70" s="120"/>
      <c r="G70" s="120"/>
      <c r="I70" s="66" t="s">
        <v>75</v>
      </c>
      <c r="J70" s="75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E71:G71"/>
    <mergeCell ref="E67:F67"/>
    <mergeCell ref="H67:J67"/>
    <mergeCell ref="E68:F68"/>
    <mergeCell ref="H68:J68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C7" workbookViewId="0">
      <selection sqref="A1:XFD1048576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80" t="s">
        <v>15</v>
      </c>
      <c r="N13" s="81" t="s">
        <v>16</v>
      </c>
      <c r="O13" s="25" t="s">
        <v>14</v>
      </c>
      <c r="P13" s="80" t="s">
        <v>15</v>
      </c>
      <c r="Q13" s="81" t="s">
        <v>16</v>
      </c>
      <c r="R13" s="78" t="s">
        <v>14</v>
      </c>
      <c r="S13" s="77" t="s">
        <v>15</v>
      </c>
      <c r="T13" s="79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77">
        <v>100</v>
      </c>
      <c r="F15" s="33">
        <f>SUM(F16:F17)</f>
        <v>4368.2532000000001</v>
      </c>
      <c r="G15" s="33">
        <f>SUM(G16:G17)</f>
        <v>9712.8358239999998</v>
      </c>
      <c r="H15" s="33">
        <f>SUM(H16:H17)</f>
        <v>8231.2168000000001</v>
      </c>
      <c r="I15" s="33">
        <f t="shared" ref="I15:S15" si="0">SUM(I16:I17)</f>
        <v>3437.6602000000003</v>
      </c>
      <c r="J15" s="33">
        <f t="shared" si="0"/>
        <v>7960.8767259999995</v>
      </c>
      <c r="K15" s="34">
        <f t="shared" si="0"/>
        <v>6746.5056999999997</v>
      </c>
      <c r="L15" s="35">
        <f t="shared" si="0"/>
        <v>322.04599999999999</v>
      </c>
      <c r="M15" s="33">
        <f t="shared" si="0"/>
        <v>608.54700000000003</v>
      </c>
      <c r="N15" s="34">
        <f t="shared" si="0"/>
        <v>0</v>
      </c>
      <c r="O15" s="35">
        <f t="shared" si="0"/>
        <v>283.08660199999997</v>
      </c>
      <c r="P15" s="33">
        <f t="shared" si="0"/>
        <v>1468.872496</v>
      </c>
      <c r="Q15" s="34">
        <f t="shared" si="0"/>
        <v>0</v>
      </c>
      <c r="R15" s="36">
        <f t="shared" si="0"/>
        <v>239.90389999999999</v>
      </c>
      <c r="S15" s="33">
        <f t="shared" si="0"/>
        <v>1244.8072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77">
        <v>110</v>
      </c>
      <c r="F16" s="33">
        <f t="shared" ref="F16:T17" si="1">F19+F22+F25+F28+F31</f>
        <v>4368.2532000000001</v>
      </c>
      <c r="G16" s="33">
        <f t="shared" si="1"/>
        <v>9712.8358239999998</v>
      </c>
      <c r="H16" s="33">
        <f t="shared" si="1"/>
        <v>8231.2168000000001</v>
      </c>
      <c r="I16" s="33">
        <f t="shared" si="1"/>
        <v>3437.6602000000003</v>
      </c>
      <c r="J16" s="33">
        <f t="shared" si="1"/>
        <v>7960.8767259999995</v>
      </c>
      <c r="K16" s="34">
        <f t="shared" si="1"/>
        <v>6746.5056999999997</v>
      </c>
      <c r="L16" s="35">
        <f t="shared" si="1"/>
        <v>322.04599999999999</v>
      </c>
      <c r="M16" s="33">
        <f t="shared" si="1"/>
        <v>608.54700000000003</v>
      </c>
      <c r="N16" s="34">
        <f t="shared" si="1"/>
        <v>0</v>
      </c>
      <c r="O16" s="35">
        <f t="shared" si="1"/>
        <v>283.08660199999997</v>
      </c>
      <c r="P16" s="33">
        <f t="shared" si="1"/>
        <v>1468.872496</v>
      </c>
      <c r="Q16" s="34">
        <f t="shared" si="1"/>
        <v>0</v>
      </c>
      <c r="R16" s="36">
        <f t="shared" si="1"/>
        <v>239.90389999999999</v>
      </c>
      <c r="S16" s="33">
        <f t="shared" si="1"/>
        <v>1244.8072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77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77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77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77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77">
        <v>230</v>
      </c>
      <c r="F21" s="33">
        <f>SUM(F22:F23)</f>
        <v>4224.0212000000001</v>
      </c>
      <c r="G21" s="33">
        <f>SUM(G22:G23)</f>
        <v>9444.5767479999995</v>
      </c>
      <c r="H21" s="33">
        <f>SUM(H22:H23)</f>
        <v>8003.8786</v>
      </c>
      <c r="I21" s="33">
        <f t="shared" ref="I21:S21" si="7">SUM(I22:I23)</f>
        <v>3348.2112000000002</v>
      </c>
      <c r="J21" s="33">
        <f t="shared" si="7"/>
        <v>7779.2952579999992</v>
      </c>
      <c r="K21" s="34">
        <f t="shared" si="7"/>
        <v>6592.6230999999998</v>
      </c>
      <c r="L21" s="35">
        <f t="shared" si="7"/>
        <v>300.46800000000002</v>
      </c>
      <c r="M21" s="33">
        <f t="shared" si="7"/>
        <v>575.34199999999998</v>
      </c>
      <c r="N21" s="34">
        <f t="shared" si="7"/>
        <v>0</v>
      </c>
      <c r="O21" s="35">
        <f t="shared" si="7"/>
        <v>266.47149399999995</v>
      </c>
      <c r="P21" s="33">
        <f t="shared" si="7"/>
        <v>1398.809996</v>
      </c>
      <c r="Q21" s="34">
        <f t="shared" si="7"/>
        <v>0</v>
      </c>
      <c r="R21" s="36">
        <f t="shared" si="7"/>
        <v>225.82329999999999</v>
      </c>
      <c r="S21" s="33">
        <f t="shared" si="7"/>
        <v>1185.4322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77">
        <v>240</v>
      </c>
      <c r="F22" s="33">
        <f t="shared" si="6"/>
        <v>4224.0212000000001</v>
      </c>
      <c r="G22" s="33">
        <f t="shared" si="3"/>
        <v>9444.5767479999995</v>
      </c>
      <c r="H22" s="33">
        <f t="shared" si="4"/>
        <v>8003.8786</v>
      </c>
      <c r="I22" s="1">
        <v>3348.2112000000002</v>
      </c>
      <c r="J22" s="39">
        <f>K22*1.18</f>
        <v>7779.2952579999992</v>
      </c>
      <c r="K22" s="2">
        <v>6592.6230999999998</v>
      </c>
      <c r="L22" s="3">
        <v>300.46800000000002</v>
      </c>
      <c r="M22" s="1">
        <v>575.34199999999998</v>
      </c>
      <c r="N22" s="40">
        <v>0</v>
      </c>
      <c r="O22" s="35">
        <f t="shared" ref="O22:Q23" si="8">R22*1.18</f>
        <v>266.47149399999995</v>
      </c>
      <c r="P22" s="33">
        <f t="shared" si="8"/>
        <v>1398.809996</v>
      </c>
      <c r="Q22" s="34">
        <f t="shared" si="8"/>
        <v>0</v>
      </c>
      <c r="R22" s="4">
        <v>225.82329999999999</v>
      </c>
      <c r="S22" s="1">
        <v>1185.4322</v>
      </c>
      <c r="T22" s="43">
        <v>0</v>
      </c>
    </row>
    <row r="23" spans="3:20" ht="15" customHeight="1" x14ac:dyDescent="0.15">
      <c r="C23" s="21"/>
      <c r="D23" s="32" t="s">
        <v>19</v>
      </c>
      <c r="E23" s="77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77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77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77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77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77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77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77" t="s">
        <v>30</v>
      </c>
      <c r="F30" s="33">
        <f>SUM(F31:F32)</f>
        <v>144.232</v>
      </c>
      <c r="G30" s="33">
        <f>SUM(G31:G32)</f>
        <v>268.25907599999994</v>
      </c>
      <c r="H30" s="33">
        <f>SUM(H31:H32)</f>
        <v>227.3382</v>
      </c>
      <c r="I30" s="33">
        <f t="shared" ref="I30:S30" si="13">SUM(I31:I32)</f>
        <v>89.448999999999998</v>
      </c>
      <c r="J30" s="33">
        <f t="shared" si="13"/>
        <v>181.58146799999997</v>
      </c>
      <c r="K30" s="34">
        <f t="shared" si="13"/>
        <v>153.8826</v>
      </c>
      <c r="L30" s="35">
        <f t="shared" si="13"/>
        <v>21.577999999999999</v>
      </c>
      <c r="M30" s="33">
        <f t="shared" si="13"/>
        <v>33.204999999999998</v>
      </c>
      <c r="N30" s="34">
        <f t="shared" si="13"/>
        <v>0</v>
      </c>
      <c r="O30" s="35">
        <f t="shared" si="13"/>
        <v>16.615107999999999</v>
      </c>
      <c r="P30" s="33">
        <f t="shared" si="13"/>
        <v>70.0625</v>
      </c>
      <c r="Q30" s="34">
        <f t="shared" si="13"/>
        <v>0</v>
      </c>
      <c r="R30" s="36">
        <f t="shared" si="13"/>
        <v>14.0806</v>
      </c>
      <c r="S30" s="33">
        <f t="shared" si="13"/>
        <v>59.375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77" t="s">
        <v>31</v>
      </c>
      <c r="F31" s="33">
        <f t="shared" si="6"/>
        <v>144.232</v>
      </c>
      <c r="G31" s="33">
        <f t="shared" si="3"/>
        <v>268.25907599999994</v>
      </c>
      <c r="H31" s="33">
        <f t="shared" si="4"/>
        <v>227.3382</v>
      </c>
      <c r="I31" s="1">
        <v>89.448999999999998</v>
      </c>
      <c r="J31" s="39">
        <f>K31*1.18</f>
        <v>181.58146799999997</v>
      </c>
      <c r="K31" s="2">
        <v>153.8826</v>
      </c>
      <c r="L31" s="3">
        <v>21.577999999999999</v>
      </c>
      <c r="M31" s="1">
        <v>33.204999999999998</v>
      </c>
      <c r="N31" s="40">
        <v>0</v>
      </c>
      <c r="O31" s="35">
        <f t="shared" ref="O31:Q32" si="14">R31*1.18</f>
        <v>16.615107999999999</v>
      </c>
      <c r="P31" s="33">
        <f t="shared" si="14"/>
        <v>70.0625</v>
      </c>
      <c r="Q31" s="34">
        <f t="shared" si="14"/>
        <v>0</v>
      </c>
      <c r="R31" s="3">
        <v>14.0806</v>
      </c>
      <c r="S31" s="1">
        <v>59.375</v>
      </c>
      <c r="T31" s="43">
        <v>0</v>
      </c>
    </row>
    <row r="32" spans="3:20" ht="15" customHeight="1" x14ac:dyDescent="0.15">
      <c r="C32" s="21"/>
      <c r="D32" s="32" t="s">
        <v>19</v>
      </c>
      <c r="E32" s="77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77" t="s">
        <v>34</v>
      </c>
      <c r="F33" s="33">
        <f>SUM(F34:F35)</f>
        <v>51.434600000000003</v>
      </c>
      <c r="G33" s="33">
        <f>SUM(G34:G35)</f>
        <v>132.53667960000001</v>
      </c>
      <c r="H33" s="33">
        <f>SUM(H34:H35)</f>
        <v>112.31922</v>
      </c>
      <c r="I33" s="33">
        <f>SUM(I34:I35)</f>
        <v>35.473700000000001</v>
      </c>
      <c r="J33" s="33">
        <f t="shared" ref="J33:S33" si="15">SUM(J34:J35)</f>
        <v>99.200181000000001</v>
      </c>
      <c r="K33" s="34">
        <f t="shared" si="15"/>
        <v>84.067949999999996</v>
      </c>
      <c r="L33" s="35">
        <f t="shared" si="15"/>
        <v>3.4820000000000002</v>
      </c>
      <c r="M33" s="33">
        <f t="shared" si="15"/>
        <v>12.478899999999999</v>
      </c>
      <c r="N33" s="34">
        <f t="shared" si="15"/>
        <v>0</v>
      </c>
      <c r="O33" s="35">
        <f t="shared" si="15"/>
        <v>3.0757525999999999</v>
      </c>
      <c r="P33" s="33">
        <f t="shared" si="15"/>
        <v>30.260745999999997</v>
      </c>
      <c r="Q33" s="34">
        <f t="shared" si="15"/>
        <v>0</v>
      </c>
      <c r="R33" s="36">
        <f t="shared" si="15"/>
        <v>2.6065700000000001</v>
      </c>
      <c r="S33" s="33">
        <f t="shared" si="15"/>
        <v>25.6447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77" t="s">
        <v>35</v>
      </c>
      <c r="F34" s="33">
        <f>F38+F41+F44+F47+F50+F53+F56</f>
        <v>51.434600000000003</v>
      </c>
      <c r="G34" s="33">
        <f t="shared" ref="G34:S35" si="16">G38+G41+G44+G47+G50+G53+G56</f>
        <v>132.53667960000001</v>
      </c>
      <c r="H34" s="33">
        <f t="shared" si="16"/>
        <v>112.31922</v>
      </c>
      <c r="I34" s="33">
        <f>I38+I41+I44+I47+I50+I53+I56</f>
        <v>35.473700000000001</v>
      </c>
      <c r="J34" s="33">
        <f t="shared" si="16"/>
        <v>99.200181000000001</v>
      </c>
      <c r="K34" s="34">
        <f t="shared" si="16"/>
        <v>84.067949999999996</v>
      </c>
      <c r="L34" s="35">
        <f t="shared" si="16"/>
        <v>3.4820000000000002</v>
      </c>
      <c r="M34" s="33">
        <f t="shared" si="16"/>
        <v>12.478899999999999</v>
      </c>
      <c r="N34" s="34">
        <f t="shared" si="16"/>
        <v>0</v>
      </c>
      <c r="O34" s="35">
        <f t="shared" si="16"/>
        <v>3.0757525999999999</v>
      </c>
      <c r="P34" s="33">
        <f t="shared" si="16"/>
        <v>30.260745999999997</v>
      </c>
      <c r="Q34" s="34">
        <f t="shared" si="16"/>
        <v>0</v>
      </c>
      <c r="R34" s="36">
        <f t="shared" si="16"/>
        <v>2.6065700000000001</v>
      </c>
      <c r="S34" s="33">
        <f t="shared" si="16"/>
        <v>25.6447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77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77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77" t="s">
        <v>40</v>
      </c>
      <c r="F37" s="33">
        <f>SUM(F38:F39)</f>
        <v>15.805899999999999</v>
      </c>
      <c r="G37" s="33">
        <f>SUM(G38:G39)</f>
        <v>32.968255999999997</v>
      </c>
      <c r="H37" s="33">
        <f>SUM(H38:H39)</f>
        <v>27.9392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3.43</v>
      </c>
      <c r="M37" s="33">
        <f t="shared" si="17"/>
        <v>12.3759</v>
      </c>
      <c r="N37" s="33">
        <f t="shared" si="17"/>
        <v>0</v>
      </c>
      <c r="O37" s="35">
        <f t="shared" si="17"/>
        <v>3.0185580000000001</v>
      </c>
      <c r="P37" s="33">
        <f t="shared" si="17"/>
        <v>29.949697999999998</v>
      </c>
      <c r="Q37" s="34">
        <f t="shared" si="17"/>
        <v>0</v>
      </c>
      <c r="R37" s="36">
        <f t="shared" si="17"/>
        <v>2.5581</v>
      </c>
      <c r="S37" s="33">
        <f t="shared" si="17"/>
        <v>25.3811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77" t="s">
        <v>41</v>
      </c>
      <c r="F38" s="33">
        <f t="shared" ref="F38:F57" si="18">I38+L38+M38+N38</f>
        <v>15.805899999999999</v>
      </c>
      <c r="G38" s="33">
        <f t="shared" ref="G38:G57" si="19">J38+O38+P38+Q38</f>
        <v>32.968255999999997</v>
      </c>
      <c r="H38" s="33">
        <f t="shared" ref="H38:H57" si="20">K38+R38+S38+T38</f>
        <v>27.9392</v>
      </c>
      <c r="I38" s="5">
        <v>0</v>
      </c>
      <c r="J38" s="39">
        <f>K38*1.18</f>
        <v>0</v>
      </c>
      <c r="K38" s="8">
        <v>0</v>
      </c>
      <c r="L38" s="7">
        <v>3.43</v>
      </c>
      <c r="M38" s="5">
        <v>12.3759</v>
      </c>
      <c r="N38" s="50">
        <v>0</v>
      </c>
      <c r="O38" s="35">
        <f t="shared" ref="O38:Q39" si="21">R38*1.18</f>
        <v>3.0185580000000001</v>
      </c>
      <c r="P38" s="33">
        <f t="shared" si="21"/>
        <v>29.949697999999998</v>
      </c>
      <c r="Q38" s="34">
        <f t="shared" si="21"/>
        <v>0</v>
      </c>
      <c r="R38" s="9">
        <v>2.5581</v>
      </c>
      <c r="S38" s="5">
        <v>25.3811</v>
      </c>
      <c r="T38" s="51">
        <v>0</v>
      </c>
    </row>
    <row r="39" spans="3:20" ht="15" customHeight="1" x14ac:dyDescent="0.15">
      <c r="C39" s="21"/>
      <c r="D39" s="32" t="s">
        <v>19</v>
      </c>
      <c r="E39" s="77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77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77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>
        <v>0</v>
      </c>
      <c r="S41" s="50">
        <v>0</v>
      </c>
      <c r="T41" s="51">
        <v>0</v>
      </c>
    </row>
    <row r="42" spans="3:20" ht="15" customHeight="1" x14ac:dyDescent="0.15">
      <c r="C42" s="21"/>
      <c r="D42" s="32" t="s">
        <v>19</v>
      </c>
      <c r="E42" s="77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77" t="s">
        <v>48</v>
      </c>
      <c r="F43" s="33">
        <f>SUM(F44:F45)</f>
        <v>3.1597</v>
      </c>
      <c r="G43" s="33">
        <f>SUM(G44:G45)</f>
        <v>7.330514</v>
      </c>
      <c r="H43" s="33">
        <f>SUM(H44:H45)</f>
        <v>6.2122999999999999</v>
      </c>
      <c r="I43" s="33">
        <f t="shared" ref="I43:S43" si="24">SUM(I44:I45)</f>
        <v>3.1597</v>
      </c>
      <c r="J43" s="33">
        <f t="shared" si="24"/>
        <v>7.330514</v>
      </c>
      <c r="K43" s="34">
        <f t="shared" si="24"/>
        <v>6.2122999999999999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77" t="s">
        <v>49</v>
      </c>
      <c r="F44" s="33">
        <f t="shared" si="18"/>
        <v>3.1597</v>
      </c>
      <c r="G44" s="33">
        <f t="shared" si="19"/>
        <v>7.330514</v>
      </c>
      <c r="H44" s="33">
        <f t="shared" si="20"/>
        <v>6.2122999999999999</v>
      </c>
      <c r="I44" s="10">
        <v>3.1597</v>
      </c>
      <c r="J44" s="39">
        <f t="shared" ref="J44:J57" si="25">K44*1.18</f>
        <v>7.330514</v>
      </c>
      <c r="K44" s="1">
        <v>6.2122999999999999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77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77" t="s">
        <v>52</v>
      </c>
      <c r="F46" s="33">
        <f>SUM(F47:F48)</f>
        <v>3.1739999999999999</v>
      </c>
      <c r="G46" s="33">
        <f>SUM(G47:G48)</f>
        <v>7.3636720000000002</v>
      </c>
      <c r="H46" s="33">
        <f>SUM(H47:H48)</f>
        <v>6.2404000000000002</v>
      </c>
      <c r="I46" s="33">
        <f t="shared" ref="I46:S46" si="27">SUM(I47:I48)</f>
        <v>3.1739999999999999</v>
      </c>
      <c r="J46" s="33">
        <f t="shared" si="27"/>
        <v>7.3636720000000002</v>
      </c>
      <c r="K46" s="34">
        <f t="shared" si="27"/>
        <v>6.2404000000000002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77" t="s">
        <v>53</v>
      </c>
      <c r="F47" s="33">
        <f t="shared" si="18"/>
        <v>3.1739999999999999</v>
      </c>
      <c r="G47" s="33">
        <f t="shared" si="19"/>
        <v>7.3636720000000002</v>
      </c>
      <c r="H47" s="33">
        <f t="shared" si="20"/>
        <v>6.2404000000000002</v>
      </c>
      <c r="I47" s="50">
        <v>3.1739999999999999</v>
      </c>
      <c r="J47" s="39">
        <f t="shared" si="25"/>
        <v>7.3636720000000002</v>
      </c>
      <c r="K47" s="52">
        <v>6.2404000000000002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77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77" t="s">
        <v>56</v>
      </c>
      <c r="F49" s="33">
        <f>SUM(F50:F51)</f>
        <v>29.295000000000002</v>
      </c>
      <c r="G49" s="33">
        <f>SUM(G50:G51)</f>
        <v>84.874237600000001</v>
      </c>
      <c r="H49" s="33">
        <f>SUM(H50:H51)</f>
        <v>71.927319999999995</v>
      </c>
      <c r="I49" s="33">
        <f>SUM(I50:I51)</f>
        <v>29.14</v>
      </c>
      <c r="J49" s="33">
        <f t="shared" ref="J49:S49" si="29">SUM(J50:J51)</f>
        <v>84.505994999999999</v>
      </c>
      <c r="K49" s="34">
        <f t="shared" si="29"/>
        <v>71.615250000000003</v>
      </c>
      <c r="L49" s="36">
        <f t="shared" si="29"/>
        <v>5.1999999999999998E-2</v>
      </c>
      <c r="M49" s="33">
        <f t="shared" si="29"/>
        <v>0.10299999999999999</v>
      </c>
      <c r="N49" s="33">
        <f t="shared" si="29"/>
        <v>0</v>
      </c>
      <c r="O49" s="35">
        <f t="shared" si="29"/>
        <v>5.7194599999999998E-2</v>
      </c>
      <c r="P49" s="33">
        <f t="shared" si="29"/>
        <v>0.31104799999999999</v>
      </c>
      <c r="Q49" s="34">
        <f t="shared" si="29"/>
        <v>0</v>
      </c>
      <c r="R49" s="36">
        <f t="shared" si="29"/>
        <v>4.8469999999999999E-2</v>
      </c>
      <c r="S49" s="33">
        <f t="shared" si="29"/>
        <v>0.2636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77" t="s">
        <v>57</v>
      </c>
      <c r="F50" s="33">
        <f t="shared" si="18"/>
        <v>29.295000000000002</v>
      </c>
      <c r="G50" s="33">
        <f t="shared" si="19"/>
        <v>84.874237600000001</v>
      </c>
      <c r="H50" s="33">
        <f t="shared" si="20"/>
        <v>71.927319999999995</v>
      </c>
      <c r="I50" s="11">
        <v>29.14</v>
      </c>
      <c r="J50" s="39">
        <f t="shared" si="25"/>
        <v>84.505994999999999</v>
      </c>
      <c r="K50" s="6">
        <v>71.615250000000003</v>
      </c>
      <c r="L50" s="12">
        <v>5.1999999999999998E-2</v>
      </c>
      <c r="M50" s="6">
        <v>0.10299999999999999</v>
      </c>
      <c r="N50" s="50">
        <v>0</v>
      </c>
      <c r="O50" s="35">
        <f t="shared" ref="O50:Q51" si="30">R50*1.18</f>
        <v>5.7194599999999998E-2</v>
      </c>
      <c r="P50" s="33">
        <f t="shared" si="30"/>
        <v>0.31104799999999999</v>
      </c>
      <c r="Q50" s="34">
        <f t="shared" si="30"/>
        <v>0</v>
      </c>
      <c r="R50" s="13">
        <v>4.8469999999999999E-2</v>
      </c>
      <c r="S50" s="6">
        <v>0.2636</v>
      </c>
      <c r="T50" s="51">
        <v>0</v>
      </c>
    </row>
    <row r="51" spans="1:20" ht="15" customHeight="1" x14ac:dyDescent="0.15">
      <c r="C51" s="21"/>
      <c r="D51" s="32" t="s">
        <v>19</v>
      </c>
      <c r="E51" s="77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77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77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77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77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77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80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80"/>
      <c r="F58" s="33">
        <f>F15+F33</f>
        <v>4419.6877999999997</v>
      </c>
      <c r="G58" s="33">
        <f t="shared" ref="G58:T58" si="35">G15+G33</f>
        <v>9845.3725035999996</v>
      </c>
      <c r="H58" s="33">
        <f t="shared" si="35"/>
        <v>8343.5360199999996</v>
      </c>
      <c r="I58" s="33">
        <f t="shared" si="35"/>
        <v>3473.1339000000003</v>
      </c>
      <c r="J58" s="33">
        <f t="shared" si="35"/>
        <v>8060.0769069999997</v>
      </c>
      <c r="K58" s="34">
        <f t="shared" si="35"/>
        <v>6830.5736499999994</v>
      </c>
      <c r="L58" s="36">
        <f t="shared" si="35"/>
        <v>325.52800000000002</v>
      </c>
      <c r="M58" s="33">
        <f t="shared" si="35"/>
        <v>621.02589999999998</v>
      </c>
      <c r="N58" s="34">
        <f t="shared" si="35"/>
        <v>0</v>
      </c>
      <c r="O58" s="36">
        <f t="shared" si="35"/>
        <v>286.16235459999996</v>
      </c>
      <c r="P58" s="33">
        <f t="shared" si="35"/>
        <v>1499.1332419999999</v>
      </c>
      <c r="Q58" s="34">
        <f t="shared" si="35"/>
        <v>0</v>
      </c>
      <c r="R58" s="36">
        <f t="shared" si="35"/>
        <v>242.51047</v>
      </c>
      <c r="S58" s="33">
        <f t="shared" si="35"/>
        <v>1270.4519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77"/>
      <c r="F59" s="33">
        <f>F34+F16</f>
        <v>4419.6877999999997</v>
      </c>
      <c r="G59" s="33">
        <f t="shared" ref="G59:T60" si="36">G34+G16</f>
        <v>9845.3725035999996</v>
      </c>
      <c r="H59" s="33">
        <f t="shared" si="36"/>
        <v>8343.5360199999996</v>
      </c>
      <c r="I59" s="33">
        <f t="shared" si="36"/>
        <v>3473.1339000000003</v>
      </c>
      <c r="J59" s="33">
        <f t="shared" si="36"/>
        <v>8060.0769069999997</v>
      </c>
      <c r="K59" s="34">
        <f t="shared" si="36"/>
        <v>6830.5736499999994</v>
      </c>
      <c r="L59" s="36">
        <f t="shared" si="36"/>
        <v>325.52800000000002</v>
      </c>
      <c r="M59" s="33">
        <f t="shared" si="36"/>
        <v>621.02589999999998</v>
      </c>
      <c r="N59" s="34">
        <f t="shared" si="36"/>
        <v>0</v>
      </c>
      <c r="O59" s="36">
        <f t="shared" si="36"/>
        <v>286.16235459999996</v>
      </c>
      <c r="P59" s="33">
        <f t="shared" si="36"/>
        <v>1499.1332419999999</v>
      </c>
      <c r="Q59" s="34">
        <f t="shared" si="36"/>
        <v>0</v>
      </c>
      <c r="R59" s="36">
        <f t="shared" si="36"/>
        <v>242.51047</v>
      </c>
      <c r="S59" s="33">
        <f t="shared" si="36"/>
        <v>1270.4519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80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IF([6]Титульный!$G$40="","",[6]Титульный!$G$40)</f>
        <v>Колесник Алина Владимировна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75" t="s">
        <v>71</v>
      </c>
      <c r="E67" s="120" t="str">
        <f>IF([6]Титульный!$G$49="","",[6]Титульный!$G$49)</f>
        <v>начальник отдела сбыта</v>
      </c>
      <c r="F67" s="120"/>
      <c r="G67" s="76"/>
      <c r="H67" s="120" t="str">
        <f>IF([6]Титульный!$G$48="","",[6]Титульный!$G$48)</f>
        <v>Панина Елена Петровна</v>
      </c>
      <c r="I67" s="120"/>
      <c r="J67" s="120"/>
      <c r="K67" s="76"/>
      <c r="L67" s="64"/>
      <c r="M67" s="64"/>
    </row>
    <row r="68" spans="1:13" s="60" customFormat="1" ht="12.75" x14ac:dyDescent="0.2">
      <c r="A68" s="59"/>
      <c r="D68" s="75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75" t="s">
        <v>74</v>
      </c>
    </row>
    <row r="70" spans="1:13" s="60" customFormat="1" ht="12.75" x14ac:dyDescent="0.2">
      <c r="A70" s="59"/>
      <c r="E70" s="120" t="str">
        <f>IF([6]Титульный!$G$50="","",[6]Титульный!$G$50)</f>
        <v>(42355)23503</v>
      </c>
      <c r="F70" s="120"/>
      <c r="G70" s="120"/>
      <c r="I70" s="66" t="s">
        <v>75</v>
      </c>
      <c r="J70" s="75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E71:G71"/>
    <mergeCell ref="E67:F67"/>
    <mergeCell ref="H67:J67"/>
    <mergeCell ref="E68:F68"/>
    <mergeCell ref="H68:J68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71"/>
  <sheetViews>
    <sheetView topLeftCell="C1" workbookViewId="0">
      <selection sqref="A1:XFD1048576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4" spans="1:20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20"/>
    </row>
    <row r="6" spans="1:20" x14ac:dyDescent="0.15">
      <c r="A6" s="20"/>
    </row>
    <row r="7" spans="1:20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x14ac:dyDescent="0.15">
      <c r="D9" s="22" t="s">
        <v>1</v>
      </c>
      <c r="E9" s="21"/>
      <c r="F9" s="21"/>
      <c r="G9" s="21"/>
      <c r="H9" s="21"/>
    </row>
    <row r="10" spans="1:20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85" t="s">
        <v>15</v>
      </c>
      <c r="N13" s="86" t="s">
        <v>16</v>
      </c>
      <c r="O13" s="25" t="s">
        <v>14</v>
      </c>
      <c r="P13" s="85" t="s">
        <v>15</v>
      </c>
      <c r="Q13" s="86" t="s">
        <v>16</v>
      </c>
      <c r="R13" s="83" t="s">
        <v>14</v>
      </c>
      <c r="S13" s="82" t="s">
        <v>15</v>
      </c>
      <c r="T13" s="84" t="s">
        <v>16</v>
      </c>
    </row>
    <row r="14" spans="1:20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x14ac:dyDescent="0.15">
      <c r="C15" s="21"/>
      <c r="D15" s="32" t="s">
        <v>17</v>
      </c>
      <c r="E15" s="82">
        <v>100</v>
      </c>
      <c r="F15" s="33">
        <f>SUM(F16:F17)</f>
        <v>4395.3006999999998</v>
      </c>
      <c r="G15" s="33">
        <f>SUM(G16:G17)</f>
        <v>9830.2551459999977</v>
      </c>
      <c r="H15" s="33">
        <f>SUM(H16:H17)</f>
        <v>8330.7247000000007</v>
      </c>
      <c r="I15" s="33">
        <f t="shared" ref="I15:S15" si="0">SUM(I16:I17)</f>
        <v>3474.7737000000002</v>
      </c>
      <c r="J15" s="33">
        <f t="shared" si="0"/>
        <v>8047.5955159999994</v>
      </c>
      <c r="K15" s="34">
        <f t="shared" si="0"/>
        <v>6819.9961999999996</v>
      </c>
      <c r="L15" s="35">
        <f t="shared" si="0"/>
        <v>287.22699999999998</v>
      </c>
      <c r="M15" s="33">
        <f t="shared" si="0"/>
        <v>633.29999999999995</v>
      </c>
      <c r="N15" s="34">
        <f t="shared" si="0"/>
        <v>0</v>
      </c>
      <c r="O15" s="35">
        <f t="shared" si="0"/>
        <v>252.97866599999998</v>
      </c>
      <c r="P15" s="33">
        <f t="shared" si="0"/>
        <v>1529.6809639999999</v>
      </c>
      <c r="Q15" s="34">
        <f t="shared" si="0"/>
        <v>0</v>
      </c>
      <c r="R15" s="36">
        <f t="shared" si="0"/>
        <v>214.3887</v>
      </c>
      <c r="S15" s="33">
        <f t="shared" si="0"/>
        <v>1296.3398</v>
      </c>
      <c r="T15" s="37">
        <f>SUM(T16:T17)</f>
        <v>0</v>
      </c>
    </row>
    <row r="16" spans="1:20" x14ac:dyDescent="0.15">
      <c r="C16" s="21"/>
      <c r="D16" s="32" t="s">
        <v>18</v>
      </c>
      <c r="E16" s="82">
        <v>110</v>
      </c>
      <c r="F16" s="33">
        <f t="shared" ref="F16:T17" si="1">F19+F22+F25+F28+F31</f>
        <v>4395.3006999999998</v>
      </c>
      <c r="G16" s="33">
        <f t="shared" si="1"/>
        <v>9830.2551459999977</v>
      </c>
      <c r="H16" s="33">
        <f t="shared" si="1"/>
        <v>8330.7247000000007</v>
      </c>
      <c r="I16" s="33">
        <f t="shared" si="1"/>
        <v>3474.7737000000002</v>
      </c>
      <c r="J16" s="33">
        <f t="shared" si="1"/>
        <v>8047.5955159999994</v>
      </c>
      <c r="K16" s="34">
        <f t="shared" si="1"/>
        <v>6819.9961999999996</v>
      </c>
      <c r="L16" s="35">
        <f t="shared" si="1"/>
        <v>287.22699999999998</v>
      </c>
      <c r="M16" s="33">
        <f t="shared" si="1"/>
        <v>633.29999999999995</v>
      </c>
      <c r="N16" s="34">
        <f t="shared" si="1"/>
        <v>0</v>
      </c>
      <c r="O16" s="35">
        <f t="shared" si="1"/>
        <v>252.97866599999998</v>
      </c>
      <c r="P16" s="33">
        <f t="shared" si="1"/>
        <v>1529.6809639999999</v>
      </c>
      <c r="Q16" s="34">
        <f t="shared" si="1"/>
        <v>0</v>
      </c>
      <c r="R16" s="36">
        <f t="shared" si="1"/>
        <v>214.3887</v>
      </c>
      <c r="S16" s="33">
        <f t="shared" si="1"/>
        <v>1296.3398</v>
      </c>
      <c r="T16" s="37">
        <f t="shared" si="1"/>
        <v>0</v>
      </c>
    </row>
    <row r="17" spans="3:20" x14ac:dyDescent="0.15">
      <c r="C17" s="21"/>
      <c r="D17" s="32" t="s">
        <v>19</v>
      </c>
      <c r="E17" s="82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82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x14ac:dyDescent="0.15">
      <c r="C19" s="21"/>
      <c r="D19" s="32" t="s">
        <v>18</v>
      </c>
      <c r="E19" s="82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x14ac:dyDescent="0.15">
      <c r="C20" s="21"/>
      <c r="D20" s="32" t="s">
        <v>19</v>
      </c>
      <c r="E20" s="82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82">
        <v>230</v>
      </c>
      <c r="F21" s="33">
        <f>SUM(F22:F23)</f>
        <v>4235.6616999999997</v>
      </c>
      <c r="G21" s="33">
        <f>SUM(G22:G23)</f>
        <v>9525.6249299999981</v>
      </c>
      <c r="H21" s="33">
        <f>SUM(H22:H23)</f>
        <v>8072.5635000000002</v>
      </c>
      <c r="I21" s="33">
        <f t="shared" ref="I21:S21" si="7">SUM(I22:I23)</f>
        <v>3367.6767</v>
      </c>
      <c r="J21" s="33">
        <f t="shared" si="7"/>
        <v>7830.1886579999991</v>
      </c>
      <c r="K21" s="34">
        <f t="shared" si="7"/>
        <v>6635.7530999999999</v>
      </c>
      <c r="L21" s="35">
        <f t="shared" si="7"/>
        <v>269.58499999999998</v>
      </c>
      <c r="M21" s="33">
        <f t="shared" si="7"/>
        <v>598.4</v>
      </c>
      <c r="N21" s="34">
        <f t="shared" si="7"/>
        <v>0</v>
      </c>
      <c r="O21" s="35">
        <f t="shared" si="7"/>
        <v>239.39426999999998</v>
      </c>
      <c r="P21" s="33">
        <f t="shared" si="7"/>
        <v>1456.0420019999999</v>
      </c>
      <c r="Q21" s="34">
        <f t="shared" si="7"/>
        <v>0</v>
      </c>
      <c r="R21" s="36">
        <f t="shared" si="7"/>
        <v>202.87649999999999</v>
      </c>
      <c r="S21" s="33">
        <f t="shared" si="7"/>
        <v>1233.9339</v>
      </c>
      <c r="T21" s="37">
        <f>SUM(T22:T23)</f>
        <v>0</v>
      </c>
    </row>
    <row r="22" spans="3:20" x14ac:dyDescent="0.15">
      <c r="C22" s="21"/>
      <c r="D22" s="32" t="s">
        <v>18</v>
      </c>
      <c r="E22" s="82">
        <v>240</v>
      </c>
      <c r="F22" s="33">
        <f t="shared" si="6"/>
        <v>4235.6616999999997</v>
      </c>
      <c r="G22" s="33">
        <f t="shared" si="3"/>
        <v>9525.6249299999981</v>
      </c>
      <c r="H22" s="33">
        <f t="shared" si="4"/>
        <v>8072.5635000000002</v>
      </c>
      <c r="I22" s="1">
        <v>3367.6767</v>
      </c>
      <c r="J22" s="39">
        <f>K22*1.18</f>
        <v>7830.1886579999991</v>
      </c>
      <c r="K22" s="2">
        <v>6635.7530999999999</v>
      </c>
      <c r="L22" s="3">
        <v>269.58499999999998</v>
      </c>
      <c r="M22" s="1">
        <v>598.4</v>
      </c>
      <c r="N22" s="40">
        <v>0</v>
      </c>
      <c r="O22" s="35">
        <f t="shared" ref="O22:Q23" si="8">R22*1.18</f>
        <v>239.39426999999998</v>
      </c>
      <c r="P22" s="33">
        <f t="shared" si="8"/>
        <v>1456.0420019999999</v>
      </c>
      <c r="Q22" s="34">
        <f t="shared" si="8"/>
        <v>0</v>
      </c>
      <c r="R22" s="4">
        <v>202.87649999999999</v>
      </c>
      <c r="S22" s="1">
        <v>1233.9339</v>
      </c>
      <c r="T22" s="43">
        <v>0</v>
      </c>
    </row>
    <row r="23" spans="3:20" x14ac:dyDescent="0.15">
      <c r="C23" s="21"/>
      <c r="D23" s="32" t="s">
        <v>19</v>
      </c>
      <c r="E23" s="82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82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x14ac:dyDescent="0.15">
      <c r="C25" s="21"/>
      <c r="D25" s="32" t="s">
        <v>18</v>
      </c>
      <c r="E25" s="82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x14ac:dyDescent="0.15">
      <c r="C26" s="21"/>
      <c r="D26" s="32" t="s">
        <v>19</v>
      </c>
      <c r="E26" s="82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82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x14ac:dyDescent="0.15">
      <c r="C28" s="21"/>
      <c r="D28" s="32" t="s">
        <v>18</v>
      </c>
      <c r="E28" s="82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x14ac:dyDescent="0.15">
      <c r="C29" s="21"/>
      <c r="D29" s="32" t="s">
        <v>19</v>
      </c>
      <c r="E29" s="82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82" t="s">
        <v>30</v>
      </c>
      <c r="F30" s="33">
        <f>SUM(F31:F32)</f>
        <v>159.63899999999998</v>
      </c>
      <c r="G30" s="33">
        <f>SUM(G31:G32)</f>
        <v>304.63021600000002</v>
      </c>
      <c r="H30" s="33">
        <f>SUM(H31:H32)</f>
        <v>258.16120000000001</v>
      </c>
      <c r="I30" s="33">
        <f t="shared" ref="I30:S30" si="13">SUM(I31:I32)</f>
        <v>107.09699999999999</v>
      </c>
      <c r="J30" s="33">
        <f t="shared" si="13"/>
        <v>217.406858</v>
      </c>
      <c r="K30" s="34">
        <f t="shared" si="13"/>
        <v>184.2431</v>
      </c>
      <c r="L30" s="35">
        <f t="shared" si="13"/>
        <v>17.641999999999999</v>
      </c>
      <c r="M30" s="33">
        <f t="shared" si="13"/>
        <v>34.9</v>
      </c>
      <c r="N30" s="34">
        <f t="shared" si="13"/>
        <v>0</v>
      </c>
      <c r="O30" s="35">
        <f t="shared" si="13"/>
        <v>13.584396</v>
      </c>
      <c r="P30" s="33">
        <f t="shared" si="13"/>
        <v>73.638961999999992</v>
      </c>
      <c r="Q30" s="34">
        <f t="shared" si="13"/>
        <v>0</v>
      </c>
      <c r="R30" s="36">
        <f t="shared" si="13"/>
        <v>11.5122</v>
      </c>
      <c r="S30" s="33">
        <f t="shared" si="13"/>
        <v>62.405900000000003</v>
      </c>
      <c r="T30" s="37">
        <f>SUM(T31:T32)</f>
        <v>0</v>
      </c>
    </row>
    <row r="31" spans="3:20" x14ac:dyDescent="0.15">
      <c r="C31" s="21"/>
      <c r="D31" s="32" t="s">
        <v>18</v>
      </c>
      <c r="E31" s="82" t="s">
        <v>31</v>
      </c>
      <c r="F31" s="33">
        <f t="shared" si="6"/>
        <v>159.63899999999998</v>
      </c>
      <c r="G31" s="33">
        <f t="shared" si="3"/>
        <v>304.63021600000002</v>
      </c>
      <c r="H31" s="33">
        <f t="shared" si="4"/>
        <v>258.16120000000001</v>
      </c>
      <c r="I31" s="1">
        <v>107.09699999999999</v>
      </c>
      <c r="J31" s="39">
        <f>K31*1.18</f>
        <v>217.406858</v>
      </c>
      <c r="K31" s="2">
        <v>184.2431</v>
      </c>
      <c r="L31" s="3">
        <v>17.641999999999999</v>
      </c>
      <c r="M31" s="1">
        <v>34.9</v>
      </c>
      <c r="N31" s="40">
        <v>0</v>
      </c>
      <c r="O31" s="35">
        <f t="shared" ref="O31:Q32" si="14">R31*1.18</f>
        <v>13.584396</v>
      </c>
      <c r="P31" s="33">
        <f t="shared" si="14"/>
        <v>73.638961999999992</v>
      </c>
      <c r="Q31" s="34">
        <f t="shared" si="14"/>
        <v>0</v>
      </c>
      <c r="R31" s="3">
        <v>11.5122</v>
      </c>
      <c r="S31" s="1">
        <v>62.405900000000003</v>
      </c>
      <c r="T31" s="43">
        <v>0</v>
      </c>
    </row>
    <row r="32" spans="3:20" x14ac:dyDescent="0.15">
      <c r="C32" s="21"/>
      <c r="D32" s="32" t="s">
        <v>19</v>
      </c>
      <c r="E32" s="82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82" t="s">
        <v>34</v>
      </c>
      <c r="F33" s="33">
        <f>SUM(F34:F35)</f>
        <v>36.147999999999996</v>
      </c>
      <c r="G33" s="33">
        <f>SUM(G34:G35)</f>
        <v>88.445330600000005</v>
      </c>
      <c r="H33" s="33">
        <f>SUM(H34:H35)</f>
        <v>74.953669999999988</v>
      </c>
      <c r="I33" s="33">
        <f>SUM(I34:I35)</f>
        <v>19.811599999999999</v>
      </c>
      <c r="J33" s="33">
        <f t="shared" ref="J33:S33" si="15">SUM(J34:J35)</f>
        <v>54.672821999999996</v>
      </c>
      <c r="K33" s="34">
        <f t="shared" si="15"/>
        <v>46.332899999999995</v>
      </c>
      <c r="L33" s="35">
        <f t="shared" si="15"/>
        <v>3.7702</v>
      </c>
      <c r="M33" s="33">
        <f t="shared" si="15"/>
        <v>12.5662</v>
      </c>
      <c r="N33" s="34">
        <f t="shared" si="15"/>
        <v>0</v>
      </c>
      <c r="O33" s="35">
        <f t="shared" si="15"/>
        <v>3.3292165999999996</v>
      </c>
      <c r="P33" s="33">
        <f t="shared" si="15"/>
        <v>30.443291999999996</v>
      </c>
      <c r="Q33" s="34">
        <f t="shared" si="15"/>
        <v>0</v>
      </c>
      <c r="R33" s="36">
        <f t="shared" si="15"/>
        <v>2.8213699999999999</v>
      </c>
      <c r="S33" s="33">
        <f t="shared" si="15"/>
        <v>25.799399999999999</v>
      </c>
      <c r="T33" s="37">
        <f>SUM(T34:T35)</f>
        <v>0</v>
      </c>
    </row>
    <row r="34" spans="3:20" x14ac:dyDescent="0.15">
      <c r="C34" s="21"/>
      <c r="D34" s="32" t="s">
        <v>18</v>
      </c>
      <c r="E34" s="82" t="s">
        <v>35</v>
      </c>
      <c r="F34" s="33">
        <f>F38+F41+F44+F47+F50+F53+F56</f>
        <v>36.147999999999996</v>
      </c>
      <c r="G34" s="33">
        <f t="shared" ref="G34:S35" si="16">G38+G41+G44+G47+G50+G53+G56</f>
        <v>88.445330600000005</v>
      </c>
      <c r="H34" s="33">
        <f t="shared" si="16"/>
        <v>74.953669999999988</v>
      </c>
      <c r="I34" s="33">
        <f>I38+I41+I44+I47+I50+I53+I56</f>
        <v>19.811599999999999</v>
      </c>
      <c r="J34" s="33">
        <f t="shared" si="16"/>
        <v>54.672821999999996</v>
      </c>
      <c r="K34" s="34">
        <f t="shared" si="16"/>
        <v>46.332899999999995</v>
      </c>
      <c r="L34" s="35">
        <f t="shared" si="16"/>
        <v>3.7702</v>
      </c>
      <c r="M34" s="33">
        <f t="shared" si="16"/>
        <v>12.5662</v>
      </c>
      <c r="N34" s="34">
        <f t="shared" si="16"/>
        <v>0</v>
      </c>
      <c r="O34" s="35">
        <f t="shared" si="16"/>
        <v>3.3292165999999996</v>
      </c>
      <c r="P34" s="33">
        <f t="shared" si="16"/>
        <v>30.443291999999996</v>
      </c>
      <c r="Q34" s="34">
        <f t="shared" si="16"/>
        <v>0</v>
      </c>
      <c r="R34" s="36">
        <f t="shared" si="16"/>
        <v>2.8213699999999999</v>
      </c>
      <c r="S34" s="33">
        <f t="shared" si="16"/>
        <v>25.799399999999999</v>
      </c>
      <c r="T34" s="37">
        <f>T38+T41+T44+T47+T50+T53+T56</f>
        <v>0</v>
      </c>
    </row>
    <row r="35" spans="3:20" x14ac:dyDescent="0.15">
      <c r="C35" s="21"/>
      <c r="D35" s="32" t="s">
        <v>19</v>
      </c>
      <c r="E35" s="82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x14ac:dyDescent="0.15">
      <c r="C36" s="21"/>
      <c r="D36" s="32" t="s">
        <v>37</v>
      </c>
      <c r="E36" s="82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x14ac:dyDescent="0.15">
      <c r="C37" s="21"/>
      <c r="D37" s="32" t="s">
        <v>39</v>
      </c>
      <c r="E37" s="82" t="s">
        <v>40</v>
      </c>
      <c r="F37" s="33">
        <f>SUM(F38:F39)</f>
        <v>16.229400000000002</v>
      </c>
      <c r="G37" s="33">
        <f>SUM(G38:G39)</f>
        <v>33.549169999999997</v>
      </c>
      <c r="H37" s="33">
        <f>SUM(H38:H39)</f>
        <v>28.4315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3.7181999999999999</v>
      </c>
      <c r="M37" s="33">
        <f t="shared" si="17"/>
        <v>12.511200000000001</v>
      </c>
      <c r="N37" s="33">
        <f t="shared" si="17"/>
        <v>0</v>
      </c>
      <c r="O37" s="35">
        <f t="shared" si="17"/>
        <v>3.2720219999999998</v>
      </c>
      <c r="P37" s="33">
        <f t="shared" si="17"/>
        <v>30.277147999999997</v>
      </c>
      <c r="Q37" s="34">
        <f t="shared" si="17"/>
        <v>0</v>
      </c>
      <c r="R37" s="36">
        <f t="shared" si="17"/>
        <v>2.7728999999999999</v>
      </c>
      <c r="S37" s="33">
        <f t="shared" si="17"/>
        <v>25.6586</v>
      </c>
      <c r="T37" s="37">
        <f>SUM(T38:T39)</f>
        <v>0</v>
      </c>
    </row>
    <row r="38" spans="3:20" x14ac:dyDescent="0.15">
      <c r="C38" s="21"/>
      <c r="D38" s="32" t="s">
        <v>18</v>
      </c>
      <c r="E38" s="82" t="s">
        <v>41</v>
      </c>
      <c r="F38" s="33">
        <f t="shared" ref="F38:F57" si="18">I38+L38+M38+N38</f>
        <v>16.229400000000002</v>
      </c>
      <c r="G38" s="33">
        <f t="shared" ref="G38:G57" si="19">J38+O38+P38+Q38</f>
        <v>33.549169999999997</v>
      </c>
      <c r="H38" s="33">
        <f t="shared" ref="H38:H57" si="20">K38+R38+S38+T38</f>
        <v>28.4315</v>
      </c>
      <c r="I38" s="5">
        <v>0</v>
      </c>
      <c r="J38" s="39">
        <f>K38*1.18</f>
        <v>0</v>
      </c>
      <c r="K38" s="8">
        <v>0</v>
      </c>
      <c r="L38" s="7">
        <v>3.7181999999999999</v>
      </c>
      <c r="M38" s="5">
        <v>12.511200000000001</v>
      </c>
      <c r="N38" s="50">
        <v>0</v>
      </c>
      <c r="O38" s="35">
        <f t="shared" ref="O38:Q39" si="21">R38*1.18</f>
        <v>3.2720219999999998</v>
      </c>
      <c r="P38" s="33">
        <f t="shared" si="21"/>
        <v>30.277147999999997</v>
      </c>
      <c r="Q38" s="34">
        <f t="shared" si="21"/>
        <v>0</v>
      </c>
      <c r="R38" s="9">
        <v>2.7728999999999999</v>
      </c>
      <c r="S38" s="5">
        <v>25.6586</v>
      </c>
      <c r="T38" s="51">
        <v>0</v>
      </c>
    </row>
    <row r="39" spans="3:20" x14ac:dyDescent="0.15">
      <c r="C39" s="21"/>
      <c r="D39" s="32" t="s">
        <v>19</v>
      </c>
      <c r="E39" s="82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82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x14ac:dyDescent="0.15">
      <c r="C41" s="21"/>
      <c r="D41" s="32" t="s">
        <v>18</v>
      </c>
      <c r="E41" s="82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>
        <v>0</v>
      </c>
      <c r="S41" s="50">
        <v>0</v>
      </c>
      <c r="T41" s="51">
        <v>0</v>
      </c>
    </row>
    <row r="42" spans="3:20" x14ac:dyDescent="0.15">
      <c r="C42" s="21"/>
      <c r="D42" s="32" t="s">
        <v>19</v>
      </c>
      <c r="E42" s="82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x14ac:dyDescent="0.15">
      <c r="C43" s="21"/>
      <c r="D43" s="32" t="s">
        <v>47</v>
      </c>
      <c r="E43" s="82" t="s">
        <v>48</v>
      </c>
      <c r="F43" s="33">
        <f>SUM(F44:F45)</f>
        <v>2.3355999999999999</v>
      </c>
      <c r="G43" s="33">
        <f>SUM(G44:G45)</f>
        <v>5.4185599999999994</v>
      </c>
      <c r="H43" s="33">
        <f>SUM(H44:H45)</f>
        <v>4.5919999999999996</v>
      </c>
      <c r="I43" s="33">
        <f t="shared" ref="I43:S43" si="24">SUM(I44:I45)</f>
        <v>2.3355999999999999</v>
      </c>
      <c r="J43" s="33">
        <f t="shared" si="24"/>
        <v>5.4185599999999994</v>
      </c>
      <c r="K43" s="34">
        <f t="shared" si="24"/>
        <v>4.5919999999999996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x14ac:dyDescent="0.15">
      <c r="C44" s="21"/>
      <c r="D44" s="32" t="s">
        <v>18</v>
      </c>
      <c r="E44" s="82" t="s">
        <v>49</v>
      </c>
      <c r="F44" s="33">
        <f t="shared" si="18"/>
        <v>2.3355999999999999</v>
      </c>
      <c r="G44" s="33">
        <f t="shared" si="19"/>
        <v>5.4185599999999994</v>
      </c>
      <c r="H44" s="33">
        <f t="shared" si="20"/>
        <v>4.5919999999999996</v>
      </c>
      <c r="I44" s="10">
        <v>2.3355999999999999</v>
      </c>
      <c r="J44" s="39">
        <f t="shared" ref="J44:J57" si="25">K44*1.18</f>
        <v>5.4185599999999994</v>
      </c>
      <c r="K44" s="1">
        <v>4.5919999999999996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x14ac:dyDescent="0.15">
      <c r="C45" s="21"/>
      <c r="D45" s="32" t="s">
        <v>19</v>
      </c>
      <c r="E45" s="82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82" t="s">
        <v>52</v>
      </c>
      <c r="F46" s="33">
        <f>SUM(F47:F48)</f>
        <v>2.4590000000000001</v>
      </c>
      <c r="G46" s="33">
        <f>SUM(G47:G48)</f>
        <v>5.7049459999999996</v>
      </c>
      <c r="H46" s="33">
        <f>SUM(H47:H48)</f>
        <v>4.8346999999999998</v>
      </c>
      <c r="I46" s="33">
        <f t="shared" ref="I46:S46" si="27">SUM(I47:I48)</f>
        <v>2.4590000000000001</v>
      </c>
      <c r="J46" s="33">
        <f t="shared" si="27"/>
        <v>5.7049459999999996</v>
      </c>
      <c r="K46" s="34">
        <f t="shared" si="27"/>
        <v>4.8346999999999998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x14ac:dyDescent="0.15">
      <c r="C47" s="21"/>
      <c r="D47" s="32" t="s">
        <v>18</v>
      </c>
      <c r="E47" s="82" t="s">
        <v>53</v>
      </c>
      <c r="F47" s="33">
        <f t="shared" si="18"/>
        <v>2.4590000000000001</v>
      </c>
      <c r="G47" s="33">
        <f t="shared" si="19"/>
        <v>5.7049459999999996</v>
      </c>
      <c r="H47" s="33">
        <f t="shared" si="20"/>
        <v>4.8346999999999998</v>
      </c>
      <c r="I47" s="50">
        <v>2.4590000000000001</v>
      </c>
      <c r="J47" s="39">
        <f t="shared" si="25"/>
        <v>5.7049459999999996</v>
      </c>
      <c r="K47" s="52">
        <v>4.8346999999999998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x14ac:dyDescent="0.15">
      <c r="C48" s="21"/>
      <c r="D48" s="32" t="s">
        <v>19</v>
      </c>
      <c r="E48" s="82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82" t="s">
        <v>56</v>
      </c>
      <c r="F49" s="33">
        <f>SUM(F50:F51)</f>
        <v>15.123999999999999</v>
      </c>
      <c r="G49" s="33">
        <f>SUM(G50:G51)</f>
        <v>43.772654600000003</v>
      </c>
      <c r="H49" s="33">
        <f>SUM(H50:H51)</f>
        <v>37.095469999999999</v>
      </c>
      <c r="I49" s="33">
        <f>SUM(I50:I51)</f>
        <v>15.016999999999999</v>
      </c>
      <c r="J49" s="33">
        <f t="shared" ref="J49:S49" si="29">SUM(J50:J51)</f>
        <v>43.549315999999997</v>
      </c>
      <c r="K49" s="34">
        <f t="shared" si="29"/>
        <v>36.906199999999998</v>
      </c>
      <c r="L49" s="36">
        <f t="shared" si="29"/>
        <v>5.1999999999999998E-2</v>
      </c>
      <c r="M49" s="33">
        <f t="shared" si="29"/>
        <v>5.5E-2</v>
      </c>
      <c r="N49" s="33">
        <f t="shared" si="29"/>
        <v>0</v>
      </c>
      <c r="O49" s="35">
        <f t="shared" si="29"/>
        <v>5.7194599999999998E-2</v>
      </c>
      <c r="P49" s="33">
        <f t="shared" si="29"/>
        <v>0.16614400000000001</v>
      </c>
      <c r="Q49" s="34">
        <f t="shared" si="29"/>
        <v>0</v>
      </c>
      <c r="R49" s="36">
        <f t="shared" si="29"/>
        <v>4.8469999999999999E-2</v>
      </c>
      <c r="S49" s="33">
        <f t="shared" si="29"/>
        <v>0.14080000000000001</v>
      </c>
      <c r="T49" s="37">
        <f>SUM(T50:T51)</f>
        <v>0</v>
      </c>
    </row>
    <row r="50" spans="1:20" x14ac:dyDescent="0.15">
      <c r="C50" s="21"/>
      <c r="D50" s="32" t="s">
        <v>18</v>
      </c>
      <c r="E50" s="82" t="s">
        <v>57</v>
      </c>
      <c r="F50" s="33">
        <f t="shared" si="18"/>
        <v>15.123999999999999</v>
      </c>
      <c r="G50" s="33">
        <f t="shared" si="19"/>
        <v>43.772654600000003</v>
      </c>
      <c r="H50" s="33">
        <f t="shared" si="20"/>
        <v>37.095469999999999</v>
      </c>
      <c r="I50" s="11">
        <v>15.016999999999999</v>
      </c>
      <c r="J50" s="39">
        <f t="shared" si="25"/>
        <v>43.549315999999997</v>
      </c>
      <c r="K50" s="6">
        <v>36.906199999999998</v>
      </c>
      <c r="L50" s="12">
        <v>5.1999999999999998E-2</v>
      </c>
      <c r="M50" s="6">
        <v>5.5E-2</v>
      </c>
      <c r="N50" s="50">
        <v>0</v>
      </c>
      <c r="O50" s="35">
        <f t="shared" ref="O50:Q51" si="30">R50*1.18</f>
        <v>5.7194599999999998E-2</v>
      </c>
      <c r="P50" s="33">
        <f t="shared" si="30"/>
        <v>0.16614400000000001</v>
      </c>
      <c r="Q50" s="34">
        <f t="shared" si="30"/>
        <v>0</v>
      </c>
      <c r="R50" s="13">
        <v>4.8469999999999999E-2</v>
      </c>
      <c r="S50" s="6">
        <v>0.14080000000000001</v>
      </c>
      <c r="T50" s="51">
        <v>0</v>
      </c>
    </row>
    <row r="51" spans="1:20" x14ac:dyDescent="0.15">
      <c r="C51" s="21"/>
      <c r="D51" s="32" t="s">
        <v>19</v>
      </c>
      <c r="E51" s="82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x14ac:dyDescent="0.15">
      <c r="C52" s="21"/>
      <c r="D52" s="32" t="s">
        <v>59</v>
      </c>
      <c r="E52" s="82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x14ac:dyDescent="0.15">
      <c r="C53" s="21"/>
      <c r="D53" s="32" t="s">
        <v>18</v>
      </c>
      <c r="E53" s="82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x14ac:dyDescent="0.15">
      <c r="C54" s="21"/>
      <c r="D54" s="32" t="s">
        <v>19</v>
      </c>
      <c r="E54" s="82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82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x14ac:dyDescent="0.15">
      <c r="C56" s="21"/>
      <c r="D56" s="32" t="s">
        <v>18</v>
      </c>
      <c r="E56" s="82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x14ac:dyDescent="0.15">
      <c r="C57" s="21"/>
      <c r="D57" s="56" t="s">
        <v>19</v>
      </c>
      <c r="E57" s="85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x14ac:dyDescent="0.15">
      <c r="C58" s="21"/>
      <c r="D58" s="56" t="s">
        <v>67</v>
      </c>
      <c r="E58" s="85"/>
      <c r="F58" s="33">
        <f>F15+F33</f>
        <v>4431.4486999999999</v>
      </c>
      <c r="G58" s="33">
        <f t="shared" ref="G58:T58" si="35">G15+G33</f>
        <v>9918.7004765999973</v>
      </c>
      <c r="H58" s="33">
        <f t="shared" si="35"/>
        <v>8405.6783700000015</v>
      </c>
      <c r="I58" s="33">
        <f t="shared" si="35"/>
        <v>3494.5853000000002</v>
      </c>
      <c r="J58" s="33">
        <f t="shared" si="35"/>
        <v>8102.2683379999999</v>
      </c>
      <c r="K58" s="34">
        <f t="shared" si="35"/>
        <v>6866.3290999999999</v>
      </c>
      <c r="L58" s="36">
        <f t="shared" si="35"/>
        <v>290.99719999999996</v>
      </c>
      <c r="M58" s="33">
        <f t="shared" si="35"/>
        <v>645.86619999999994</v>
      </c>
      <c r="N58" s="34">
        <f t="shared" si="35"/>
        <v>0</v>
      </c>
      <c r="O58" s="36">
        <f t="shared" si="35"/>
        <v>256.30788259999997</v>
      </c>
      <c r="P58" s="33">
        <f t="shared" si="35"/>
        <v>1560.1242559999998</v>
      </c>
      <c r="Q58" s="34">
        <f t="shared" si="35"/>
        <v>0</v>
      </c>
      <c r="R58" s="36">
        <f t="shared" si="35"/>
        <v>217.21007</v>
      </c>
      <c r="S58" s="33">
        <f t="shared" si="35"/>
        <v>1322.1392000000001</v>
      </c>
      <c r="T58" s="37">
        <f t="shared" si="35"/>
        <v>0</v>
      </c>
    </row>
    <row r="59" spans="1:20" x14ac:dyDescent="0.15">
      <c r="C59" s="21"/>
      <c r="D59" s="32" t="s">
        <v>18</v>
      </c>
      <c r="E59" s="82"/>
      <c r="F59" s="33">
        <f>F34+F16</f>
        <v>4431.4486999999999</v>
      </c>
      <c r="G59" s="33">
        <f t="shared" ref="G59:T60" si="36">G34+G16</f>
        <v>9918.7004765999973</v>
      </c>
      <c r="H59" s="33">
        <f t="shared" si="36"/>
        <v>8405.6783700000015</v>
      </c>
      <c r="I59" s="33">
        <f t="shared" si="36"/>
        <v>3494.5853000000002</v>
      </c>
      <c r="J59" s="33">
        <f t="shared" si="36"/>
        <v>8102.2683379999999</v>
      </c>
      <c r="K59" s="34">
        <f t="shared" si="36"/>
        <v>6866.3290999999999</v>
      </c>
      <c r="L59" s="36">
        <f t="shared" si="36"/>
        <v>290.99719999999996</v>
      </c>
      <c r="M59" s="33">
        <f t="shared" si="36"/>
        <v>645.86619999999994</v>
      </c>
      <c r="N59" s="34">
        <f t="shared" si="36"/>
        <v>0</v>
      </c>
      <c r="O59" s="36">
        <f t="shared" si="36"/>
        <v>256.30788259999997</v>
      </c>
      <c r="P59" s="33">
        <f t="shared" si="36"/>
        <v>1560.1242559999998</v>
      </c>
      <c r="Q59" s="34">
        <f t="shared" si="36"/>
        <v>0</v>
      </c>
      <c r="R59" s="36">
        <f t="shared" si="36"/>
        <v>217.21007</v>
      </c>
      <c r="S59" s="33">
        <f t="shared" si="36"/>
        <v>1322.1392000000001</v>
      </c>
      <c r="T59" s="37">
        <f t="shared" si="36"/>
        <v>0</v>
      </c>
    </row>
    <row r="60" spans="1:20" x14ac:dyDescent="0.15">
      <c r="C60" s="21"/>
      <c r="D60" s="56" t="s">
        <v>19</v>
      </c>
      <c r="E60" s="85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IF([7]Титульный!$G$40="","",[7]Титульный!$G$40)</f>
        <v>Колесник Алина Владимировна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88" t="s">
        <v>71</v>
      </c>
      <c r="E67" s="120" t="str">
        <f>IF([7]Титульный!$G$49="","",[7]Титульный!$G$49)</f>
        <v>начальник отдела сбыта</v>
      </c>
      <c r="F67" s="120"/>
      <c r="G67" s="87"/>
      <c r="H67" s="120" t="str">
        <f>IF([7]Титульный!$G$48="","",[7]Титульный!$G$48)</f>
        <v>Панина Елена Петровна</v>
      </c>
      <c r="I67" s="120"/>
      <c r="J67" s="120"/>
      <c r="K67" s="87"/>
      <c r="L67" s="64"/>
      <c r="M67" s="64"/>
    </row>
    <row r="68" spans="1:13" s="60" customFormat="1" ht="12.75" x14ac:dyDescent="0.2">
      <c r="A68" s="59"/>
      <c r="D68" s="88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88" t="s">
        <v>74</v>
      </c>
    </row>
    <row r="70" spans="1:13" s="60" customFormat="1" ht="12.75" x14ac:dyDescent="0.2">
      <c r="A70" s="59"/>
      <c r="E70" s="120" t="str">
        <f>IF([7]Титульный!$G$50="","",[7]Титульный!$G$50)</f>
        <v>(42355)23503</v>
      </c>
      <c r="F70" s="120"/>
      <c r="G70" s="120"/>
      <c r="I70" s="66" t="s">
        <v>75</v>
      </c>
      <c r="J70" s="88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E71:G71"/>
    <mergeCell ref="E67:F67"/>
    <mergeCell ref="H67:J67"/>
    <mergeCell ref="E68:F68"/>
    <mergeCell ref="H68:J68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C7" workbookViewId="0">
      <selection sqref="A1:XFD1048576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94" t="s">
        <v>15</v>
      </c>
      <c r="N13" s="95" t="s">
        <v>16</v>
      </c>
      <c r="O13" s="25" t="s">
        <v>14</v>
      </c>
      <c r="P13" s="94" t="s">
        <v>15</v>
      </c>
      <c r="Q13" s="95" t="s">
        <v>16</v>
      </c>
      <c r="R13" s="92" t="s">
        <v>14</v>
      </c>
      <c r="S13" s="91" t="s">
        <v>15</v>
      </c>
      <c r="T13" s="93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91">
        <v>100</v>
      </c>
      <c r="F15" s="33">
        <f>SUM(F16:F17)</f>
        <v>4111.7300000000005</v>
      </c>
      <c r="G15" s="33">
        <f>SUM(G16:G17)</f>
        <v>10069.696026000001</v>
      </c>
      <c r="H15" s="33">
        <f>SUM(H16:H17)</f>
        <v>8533.6406999999999</v>
      </c>
      <c r="I15" s="33">
        <f t="shared" ref="I15:S15" si="0">SUM(I16:I17)</f>
        <v>3401.1060000000002</v>
      </c>
      <c r="J15" s="33">
        <f t="shared" si="0"/>
        <v>8548.0095619999993</v>
      </c>
      <c r="K15" s="34">
        <f t="shared" si="0"/>
        <v>7244.0758999999998</v>
      </c>
      <c r="L15" s="35">
        <f t="shared" si="0"/>
        <v>207.625</v>
      </c>
      <c r="M15" s="33">
        <f t="shared" si="0"/>
        <v>502.99899999999997</v>
      </c>
      <c r="N15" s="34">
        <f t="shared" si="0"/>
        <v>0</v>
      </c>
      <c r="O15" s="35">
        <f t="shared" si="0"/>
        <v>198.151972</v>
      </c>
      <c r="P15" s="33">
        <f t="shared" si="0"/>
        <v>1323.534492</v>
      </c>
      <c r="Q15" s="34">
        <f t="shared" si="0"/>
        <v>0</v>
      </c>
      <c r="R15" s="36">
        <f t="shared" si="0"/>
        <v>167.9254</v>
      </c>
      <c r="S15" s="33">
        <f t="shared" si="0"/>
        <v>1121.6394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91">
        <v>110</v>
      </c>
      <c r="F16" s="33">
        <f t="shared" ref="F16:T17" si="1">F19+F22+F25+F28+F31</f>
        <v>4111.7300000000005</v>
      </c>
      <c r="G16" s="33">
        <f t="shared" si="1"/>
        <v>10069.696026000001</v>
      </c>
      <c r="H16" s="33">
        <f t="shared" si="1"/>
        <v>8533.6406999999999</v>
      </c>
      <c r="I16" s="33">
        <f t="shared" si="1"/>
        <v>3401.1060000000002</v>
      </c>
      <c r="J16" s="33">
        <f t="shared" si="1"/>
        <v>8548.0095619999993</v>
      </c>
      <c r="K16" s="34">
        <f t="shared" si="1"/>
        <v>7244.0758999999998</v>
      </c>
      <c r="L16" s="35">
        <f t="shared" si="1"/>
        <v>207.625</v>
      </c>
      <c r="M16" s="33">
        <f t="shared" si="1"/>
        <v>502.99899999999997</v>
      </c>
      <c r="N16" s="34">
        <f t="shared" si="1"/>
        <v>0</v>
      </c>
      <c r="O16" s="35">
        <f t="shared" si="1"/>
        <v>198.151972</v>
      </c>
      <c r="P16" s="33">
        <f t="shared" si="1"/>
        <v>1323.534492</v>
      </c>
      <c r="Q16" s="34">
        <f t="shared" si="1"/>
        <v>0</v>
      </c>
      <c r="R16" s="36">
        <f t="shared" si="1"/>
        <v>167.9254</v>
      </c>
      <c r="S16" s="33">
        <f t="shared" si="1"/>
        <v>1121.6394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91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91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91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91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91">
        <v>230</v>
      </c>
      <c r="F21" s="33">
        <f>SUM(F22:F23)</f>
        <v>3982.3830000000003</v>
      </c>
      <c r="G21" s="33">
        <f>SUM(G22:G23)</f>
        <v>9805.6517920000006</v>
      </c>
      <c r="H21" s="33">
        <f>SUM(H22:H23)</f>
        <v>8309.8744000000006</v>
      </c>
      <c r="I21" s="33">
        <f t="shared" ref="I21:S21" si="7">SUM(I22:I23)</f>
        <v>3315.652</v>
      </c>
      <c r="J21" s="33">
        <f t="shared" si="7"/>
        <v>8359.4874519999994</v>
      </c>
      <c r="K21" s="34">
        <f t="shared" si="7"/>
        <v>7084.3113999999996</v>
      </c>
      <c r="L21" s="35">
        <f t="shared" si="7"/>
        <v>189.96100000000001</v>
      </c>
      <c r="M21" s="33">
        <f t="shared" si="7"/>
        <v>476.77</v>
      </c>
      <c r="N21" s="34">
        <f t="shared" si="7"/>
        <v>0</v>
      </c>
      <c r="O21" s="35">
        <f t="shared" si="7"/>
        <v>183.22745</v>
      </c>
      <c r="P21" s="33">
        <f t="shared" si="7"/>
        <v>1262.9368899999999</v>
      </c>
      <c r="Q21" s="34">
        <f t="shared" si="7"/>
        <v>0</v>
      </c>
      <c r="R21" s="36">
        <f t="shared" si="7"/>
        <v>155.2775</v>
      </c>
      <c r="S21" s="33">
        <f t="shared" si="7"/>
        <v>1070.2855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91">
        <v>240</v>
      </c>
      <c r="F22" s="33">
        <f t="shared" si="6"/>
        <v>3982.3830000000003</v>
      </c>
      <c r="G22" s="33">
        <f t="shared" si="3"/>
        <v>9805.6517920000006</v>
      </c>
      <c r="H22" s="33">
        <f t="shared" si="4"/>
        <v>8309.8744000000006</v>
      </c>
      <c r="I22" s="1">
        <v>3315.652</v>
      </c>
      <c r="J22" s="39">
        <f>K22*1.18</f>
        <v>8359.4874519999994</v>
      </c>
      <c r="K22" s="2">
        <v>7084.3113999999996</v>
      </c>
      <c r="L22" s="3">
        <v>189.96100000000001</v>
      </c>
      <c r="M22" s="1">
        <v>476.77</v>
      </c>
      <c r="N22" s="40">
        <v>0</v>
      </c>
      <c r="O22" s="35">
        <f t="shared" ref="O22:Q23" si="8">R22*1.18</f>
        <v>183.22745</v>
      </c>
      <c r="P22" s="33">
        <f t="shared" si="8"/>
        <v>1262.9368899999999</v>
      </c>
      <c r="Q22" s="34">
        <f t="shared" si="8"/>
        <v>0</v>
      </c>
      <c r="R22" s="4">
        <v>155.2775</v>
      </c>
      <c r="S22" s="1">
        <v>1070.2855</v>
      </c>
      <c r="T22" s="43">
        <v>0</v>
      </c>
    </row>
    <row r="23" spans="3:20" ht="15" customHeight="1" x14ac:dyDescent="0.15">
      <c r="C23" s="21"/>
      <c r="D23" s="32" t="s">
        <v>19</v>
      </c>
      <c r="E23" s="91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91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91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91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91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91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91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91" t="s">
        <v>30</v>
      </c>
      <c r="F30" s="33">
        <f>SUM(F31:F32)</f>
        <v>129.34699999999998</v>
      </c>
      <c r="G30" s="33">
        <f>SUM(G31:G32)</f>
        <v>264.04423400000002</v>
      </c>
      <c r="H30" s="33">
        <f>SUM(H31:H32)</f>
        <v>223.7663</v>
      </c>
      <c r="I30" s="33">
        <f t="shared" ref="I30:S30" si="13">SUM(I31:I32)</f>
        <v>85.453999999999994</v>
      </c>
      <c r="J30" s="33">
        <f t="shared" si="13"/>
        <v>188.52211</v>
      </c>
      <c r="K30" s="34">
        <f t="shared" si="13"/>
        <v>159.7645</v>
      </c>
      <c r="L30" s="35">
        <f t="shared" si="13"/>
        <v>17.664000000000001</v>
      </c>
      <c r="M30" s="33">
        <f t="shared" si="13"/>
        <v>26.228999999999999</v>
      </c>
      <c r="N30" s="34">
        <f t="shared" si="13"/>
        <v>0</v>
      </c>
      <c r="O30" s="35">
        <f t="shared" si="13"/>
        <v>14.924522</v>
      </c>
      <c r="P30" s="33">
        <f t="shared" si="13"/>
        <v>60.597602000000002</v>
      </c>
      <c r="Q30" s="34">
        <f t="shared" si="13"/>
        <v>0</v>
      </c>
      <c r="R30" s="36">
        <f t="shared" si="13"/>
        <v>12.6479</v>
      </c>
      <c r="S30" s="33">
        <f t="shared" si="13"/>
        <v>51.353900000000003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91" t="s">
        <v>31</v>
      </c>
      <c r="F31" s="33">
        <f t="shared" si="6"/>
        <v>129.34699999999998</v>
      </c>
      <c r="G31" s="33">
        <f t="shared" si="3"/>
        <v>264.04423400000002</v>
      </c>
      <c r="H31" s="33">
        <f t="shared" si="4"/>
        <v>223.7663</v>
      </c>
      <c r="I31" s="1">
        <v>85.453999999999994</v>
      </c>
      <c r="J31" s="39">
        <f>K31*1.18</f>
        <v>188.52211</v>
      </c>
      <c r="K31" s="2">
        <v>159.7645</v>
      </c>
      <c r="L31" s="3">
        <v>17.664000000000001</v>
      </c>
      <c r="M31" s="1">
        <v>26.228999999999999</v>
      </c>
      <c r="N31" s="40">
        <v>0</v>
      </c>
      <c r="O31" s="35">
        <f t="shared" ref="O31:Q32" si="14">R31*1.18</f>
        <v>14.924522</v>
      </c>
      <c r="P31" s="33">
        <f t="shared" si="14"/>
        <v>60.597602000000002</v>
      </c>
      <c r="Q31" s="34">
        <f t="shared" si="14"/>
        <v>0</v>
      </c>
      <c r="R31" s="3">
        <v>12.6479</v>
      </c>
      <c r="S31" s="1">
        <v>51.353900000000003</v>
      </c>
      <c r="T31" s="43">
        <v>0</v>
      </c>
    </row>
    <row r="32" spans="3:20" ht="15" customHeight="1" x14ac:dyDescent="0.15">
      <c r="C32" s="21"/>
      <c r="D32" s="32" t="s">
        <v>19</v>
      </c>
      <c r="E32" s="91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91" t="s">
        <v>34</v>
      </c>
      <c r="F33" s="33">
        <f>SUM(F34:F35)</f>
        <v>34.277999999999999</v>
      </c>
      <c r="G33" s="33">
        <f>SUM(G34:G35)</f>
        <v>84.273121999999987</v>
      </c>
      <c r="H33" s="33">
        <f>SUM(H34:H35)</f>
        <v>71.417900000000003</v>
      </c>
      <c r="I33" s="33">
        <f>SUM(I34:I35)</f>
        <v>15.715200000000001</v>
      </c>
      <c r="J33" s="33">
        <f t="shared" ref="J33:S33" si="15">SUM(J34:J35)</f>
        <v>41.715241999999996</v>
      </c>
      <c r="K33" s="34">
        <f t="shared" si="15"/>
        <v>35.351900000000001</v>
      </c>
      <c r="L33" s="35">
        <f t="shared" si="15"/>
        <v>4.1840999999999999</v>
      </c>
      <c r="M33" s="33">
        <f t="shared" si="15"/>
        <v>14.3787</v>
      </c>
      <c r="N33" s="34">
        <f t="shared" si="15"/>
        <v>0</v>
      </c>
      <c r="O33" s="35">
        <f t="shared" si="15"/>
        <v>4.0754839999999994</v>
      </c>
      <c r="P33" s="33">
        <f t="shared" si="15"/>
        <v>38.482395999999994</v>
      </c>
      <c r="Q33" s="34">
        <f t="shared" si="15"/>
        <v>0</v>
      </c>
      <c r="R33" s="36">
        <f t="shared" si="15"/>
        <v>3.4537999999999998</v>
      </c>
      <c r="S33" s="33">
        <f t="shared" si="15"/>
        <v>32.612200000000001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91" t="s">
        <v>35</v>
      </c>
      <c r="F34" s="33">
        <f>F38+F41+F44+F47+F50+F53+F56</f>
        <v>34.277999999999999</v>
      </c>
      <c r="G34" s="33">
        <f t="shared" ref="G34:S35" si="16">G38+G41+G44+G47+G50+G53+G56</f>
        <v>84.273121999999987</v>
      </c>
      <c r="H34" s="33">
        <f t="shared" si="16"/>
        <v>71.417900000000003</v>
      </c>
      <c r="I34" s="33">
        <f>I38+I41+I44+I47+I50+I53+I56</f>
        <v>15.715200000000001</v>
      </c>
      <c r="J34" s="33">
        <f t="shared" si="16"/>
        <v>41.715241999999996</v>
      </c>
      <c r="K34" s="34">
        <f t="shared" si="16"/>
        <v>35.351900000000001</v>
      </c>
      <c r="L34" s="35">
        <f t="shared" si="16"/>
        <v>4.1840999999999999</v>
      </c>
      <c r="M34" s="33">
        <f t="shared" si="16"/>
        <v>14.3787</v>
      </c>
      <c r="N34" s="34">
        <f t="shared" si="16"/>
        <v>0</v>
      </c>
      <c r="O34" s="35">
        <f t="shared" si="16"/>
        <v>4.0754839999999994</v>
      </c>
      <c r="P34" s="33">
        <f t="shared" si="16"/>
        <v>38.482395999999994</v>
      </c>
      <c r="Q34" s="34">
        <f t="shared" si="16"/>
        <v>0</v>
      </c>
      <c r="R34" s="36">
        <f t="shared" si="16"/>
        <v>3.4537999999999998</v>
      </c>
      <c r="S34" s="33">
        <f t="shared" si="16"/>
        <v>32.612200000000001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91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91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91" t="s">
        <v>40</v>
      </c>
      <c r="F37" s="33">
        <f>SUM(F38:F39)</f>
        <v>17.779800000000002</v>
      </c>
      <c r="G37" s="33">
        <f>SUM(G38:G39)</f>
        <v>40.442847999999998</v>
      </c>
      <c r="H37" s="33">
        <f>SUM(H38:H39)</f>
        <v>34.273600000000002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4.0541</v>
      </c>
      <c r="M37" s="33">
        <f t="shared" si="17"/>
        <v>13.7257</v>
      </c>
      <c r="N37" s="33">
        <f t="shared" si="17"/>
        <v>0</v>
      </c>
      <c r="O37" s="35">
        <f t="shared" si="17"/>
        <v>3.9324679999999996</v>
      </c>
      <c r="P37" s="33">
        <f t="shared" si="17"/>
        <v>36.510379999999998</v>
      </c>
      <c r="Q37" s="34">
        <f t="shared" si="17"/>
        <v>0</v>
      </c>
      <c r="R37" s="36">
        <f t="shared" si="17"/>
        <v>3.3325999999999998</v>
      </c>
      <c r="S37" s="33">
        <f t="shared" si="17"/>
        <v>30.940999999999999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91" t="s">
        <v>41</v>
      </c>
      <c r="F38" s="33">
        <f t="shared" ref="F38:F57" si="18">I38+L38+M38+N38</f>
        <v>17.779800000000002</v>
      </c>
      <c r="G38" s="33">
        <f t="shared" ref="G38:G57" si="19">J38+O38+P38+Q38</f>
        <v>40.442847999999998</v>
      </c>
      <c r="H38" s="33">
        <f t="shared" ref="H38:H57" si="20">K38+R38+S38+T38</f>
        <v>34.273600000000002</v>
      </c>
      <c r="I38" s="5">
        <v>0</v>
      </c>
      <c r="J38" s="39">
        <f>K38*1.18</f>
        <v>0</v>
      </c>
      <c r="K38" s="8">
        <v>0</v>
      </c>
      <c r="L38" s="7">
        <v>4.0541</v>
      </c>
      <c r="M38" s="5">
        <v>13.7257</v>
      </c>
      <c r="N38" s="50">
        <v>0</v>
      </c>
      <c r="O38" s="35">
        <f t="shared" ref="O38:Q39" si="21">R38*1.18</f>
        <v>3.9324679999999996</v>
      </c>
      <c r="P38" s="33">
        <f t="shared" si="21"/>
        <v>36.510379999999998</v>
      </c>
      <c r="Q38" s="34">
        <f t="shared" si="21"/>
        <v>0</v>
      </c>
      <c r="R38" s="9">
        <v>3.3325999999999998</v>
      </c>
      <c r="S38" s="5">
        <v>30.940999999999999</v>
      </c>
      <c r="T38" s="51">
        <v>0</v>
      </c>
    </row>
    <row r="39" spans="3:20" ht="15" customHeight="1" x14ac:dyDescent="0.15">
      <c r="C39" s="21"/>
      <c r="D39" s="32" t="s">
        <v>19</v>
      </c>
      <c r="E39" s="91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91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91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>
        <v>0</v>
      </c>
      <c r="S41" s="50">
        <v>0</v>
      </c>
      <c r="T41" s="51">
        <v>0</v>
      </c>
    </row>
    <row r="42" spans="3:20" ht="15" customHeight="1" x14ac:dyDescent="0.15">
      <c r="C42" s="21"/>
      <c r="D42" s="32" t="s">
        <v>19</v>
      </c>
      <c r="E42" s="91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91" t="s">
        <v>48</v>
      </c>
      <c r="F43" s="33">
        <f>SUM(F44:F45)</f>
        <v>9.0669000000000004</v>
      </c>
      <c r="G43" s="33">
        <f>SUM(G44:G45)</f>
        <v>22.848575999999998</v>
      </c>
      <c r="H43" s="33">
        <f>SUM(H44:H45)</f>
        <v>19.363199999999999</v>
      </c>
      <c r="I43" s="33">
        <f t="shared" ref="I43:S43" si="24">SUM(I44:I45)</f>
        <v>9.0669000000000004</v>
      </c>
      <c r="J43" s="33">
        <f t="shared" si="24"/>
        <v>22.848575999999998</v>
      </c>
      <c r="K43" s="34">
        <f t="shared" si="24"/>
        <v>19.363199999999999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91" t="s">
        <v>49</v>
      </c>
      <c r="F44" s="33">
        <f t="shared" si="18"/>
        <v>9.0669000000000004</v>
      </c>
      <c r="G44" s="33">
        <f t="shared" si="19"/>
        <v>22.848575999999998</v>
      </c>
      <c r="H44" s="33">
        <f t="shared" si="20"/>
        <v>19.363199999999999</v>
      </c>
      <c r="I44" s="10">
        <v>9.0669000000000004</v>
      </c>
      <c r="J44" s="39">
        <f t="shared" ref="J44:J57" si="25">K44*1.18</f>
        <v>22.848575999999998</v>
      </c>
      <c r="K44" s="1">
        <v>19.363199999999999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91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91" t="s">
        <v>52</v>
      </c>
      <c r="F46" s="33">
        <f>SUM(F47:F48)</f>
        <v>2.339</v>
      </c>
      <c r="G46" s="33">
        <f>SUM(G47:G48)</f>
        <v>5.8943359999999991</v>
      </c>
      <c r="H46" s="33">
        <f>SUM(H47:H48)</f>
        <v>4.9951999999999996</v>
      </c>
      <c r="I46" s="33">
        <f t="shared" ref="I46:S46" si="27">SUM(I47:I48)</f>
        <v>2.339</v>
      </c>
      <c r="J46" s="33">
        <f t="shared" si="27"/>
        <v>5.8943359999999991</v>
      </c>
      <c r="K46" s="34">
        <f t="shared" si="27"/>
        <v>4.9951999999999996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91" t="s">
        <v>53</v>
      </c>
      <c r="F47" s="33">
        <f t="shared" si="18"/>
        <v>2.339</v>
      </c>
      <c r="G47" s="33">
        <f t="shared" si="19"/>
        <v>5.8943359999999991</v>
      </c>
      <c r="H47" s="33">
        <f t="shared" si="20"/>
        <v>4.9951999999999996</v>
      </c>
      <c r="I47" s="50">
        <v>2.339</v>
      </c>
      <c r="J47" s="39">
        <f t="shared" si="25"/>
        <v>5.8943359999999991</v>
      </c>
      <c r="K47" s="52">
        <v>4.9951999999999996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91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91" t="s">
        <v>56</v>
      </c>
      <c r="F49" s="33">
        <f>SUM(F50:F51)</f>
        <v>5.0922999999999998</v>
      </c>
      <c r="G49" s="33">
        <f>SUM(G50:G51)</f>
        <v>15.087361999999997</v>
      </c>
      <c r="H49" s="33">
        <f>SUM(H50:H51)</f>
        <v>12.7859</v>
      </c>
      <c r="I49" s="33">
        <f>SUM(I50:I51)</f>
        <v>4.3093000000000004</v>
      </c>
      <c r="J49" s="33">
        <f t="shared" ref="J49:S49" si="29">SUM(J50:J51)</f>
        <v>12.972329999999998</v>
      </c>
      <c r="K49" s="34">
        <f t="shared" si="29"/>
        <v>10.993499999999999</v>
      </c>
      <c r="L49" s="36">
        <f t="shared" si="29"/>
        <v>0.13</v>
      </c>
      <c r="M49" s="33">
        <f t="shared" si="29"/>
        <v>0.65300000000000002</v>
      </c>
      <c r="N49" s="33">
        <f t="shared" si="29"/>
        <v>0</v>
      </c>
      <c r="O49" s="35">
        <f t="shared" si="29"/>
        <v>0.143016</v>
      </c>
      <c r="P49" s="33">
        <f t="shared" si="29"/>
        <v>1.972016</v>
      </c>
      <c r="Q49" s="34">
        <f t="shared" si="29"/>
        <v>0</v>
      </c>
      <c r="R49" s="36">
        <f t="shared" si="29"/>
        <v>0.1212</v>
      </c>
      <c r="S49" s="33">
        <f t="shared" si="29"/>
        <v>1.6712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91" t="s">
        <v>57</v>
      </c>
      <c r="F50" s="33">
        <f t="shared" si="18"/>
        <v>5.0922999999999998</v>
      </c>
      <c r="G50" s="33">
        <f t="shared" si="19"/>
        <v>15.087361999999997</v>
      </c>
      <c r="H50" s="33">
        <f t="shared" si="20"/>
        <v>12.7859</v>
      </c>
      <c r="I50" s="11">
        <v>4.3093000000000004</v>
      </c>
      <c r="J50" s="39">
        <f t="shared" si="25"/>
        <v>12.972329999999998</v>
      </c>
      <c r="K50" s="6">
        <v>10.993499999999999</v>
      </c>
      <c r="L50" s="12">
        <v>0.13</v>
      </c>
      <c r="M50" s="6">
        <v>0.65300000000000002</v>
      </c>
      <c r="N50" s="50">
        <v>0</v>
      </c>
      <c r="O50" s="35">
        <f t="shared" ref="O50:Q51" si="30">R50*1.18</f>
        <v>0.143016</v>
      </c>
      <c r="P50" s="33">
        <f t="shared" si="30"/>
        <v>1.972016</v>
      </c>
      <c r="Q50" s="34">
        <f t="shared" si="30"/>
        <v>0</v>
      </c>
      <c r="R50" s="13">
        <v>0.1212</v>
      </c>
      <c r="S50" s="6">
        <v>1.6712</v>
      </c>
      <c r="T50" s="51">
        <v>0</v>
      </c>
    </row>
    <row r="51" spans="1:20" ht="15" customHeight="1" x14ac:dyDescent="0.15">
      <c r="C51" s="21"/>
      <c r="D51" s="32" t="s">
        <v>19</v>
      </c>
      <c r="E51" s="91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91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91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91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91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91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94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94"/>
      <c r="F58" s="33">
        <f>F15+F33</f>
        <v>4146.0080000000007</v>
      </c>
      <c r="G58" s="33">
        <f t="shared" ref="G58:T58" si="35">G15+G33</f>
        <v>10153.969148000002</v>
      </c>
      <c r="H58" s="33">
        <f t="shared" si="35"/>
        <v>8605.0586000000003</v>
      </c>
      <c r="I58" s="33">
        <f t="shared" si="35"/>
        <v>3416.8212000000003</v>
      </c>
      <c r="J58" s="33">
        <f t="shared" si="35"/>
        <v>8589.7248039999995</v>
      </c>
      <c r="K58" s="34">
        <f t="shared" si="35"/>
        <v>7279.4277999999995</v>
      </c>
      <c r="L58" s="36">
        <f t="shared" si="35"/>
        <v>211.8091</v>
      </c>
      <c r="M58" s="33">
        <f t="shared" si="35"/>
        <v>517.3777</v>
      </c>
      <c r="N58" s="34">
        <f t="shared" si="35"/>
        <v>0</v>
      </c>
      <c r="O58" s="36">
        <f t="shared" si="35"/>
        <v>202.22745599999999</v>
      </c>
      <c r="P58" s="33">
        <f t="shared" si="35"/>
        <v>1362.0168880000001</v>
      </c>
      <c r="Q58" s="34">
        <f t="shared" si="35"/>
        <v>0</v>
      </c>
      <c r="R58" s="36">
        <f t="shared" si="35"/>
        <v>171.3792</v>
      </c>
      <c r="S58" s="33">
        <f t="shared" si="35"/>
        <v>1154.2516000000001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91"/>
      <c r="F59" s="33">
        <f>F34+F16</f>
        <v>4146.0080000000007</v>
      </c>
      <c r="G59" s="33">
        <f t="shared" ref="G59:T60" si="36">G34+G16</f>
        <v>10153.969148000002</v>
      </c>
      <c r="H59" s="33">
        <f t="shared" si="36"/>
        <v>8605.0586000000003</v>
      </c>
      <c r="I59" s="33">
        <f t="shared" si="36"/>
        <v>3416.8212000000003</v>
      </c>
      <c r="J59" s="33">
        <f t="shared" si="36"/>
        <v>8589.7248039999995</v>
      </c>
      <c r="K59" s="34">
        <f t="shared" si="36"/>
        <v>7279.4277999999995</v>
      </c>
      <c r="L59" s="36">
        <f t="shared" si="36"/>
        <v>211.8091</v>
      </c>
      <c r="M59" s="33">
        <f t="shared" si="36"/>
        <v>517.3777</v>
      </c>
      <c r="N59" s="34">
        <f t="shared" si="36"/>
        <v>0</v>
      </c>
      <c r="O59" s="36">
        <f t="shared" si="36"/>
        <v>202.22745599999999</v>
      </c>
      <c r="P59" s="33">
        <f t="shared" si="36"/>
        <v>1362.0168880000001</v>
      </c>
      <c r="Q59" s="34">
        <f t="shared" si="36"/>
        <v>0</v>
      </c>
      <c r="R59" s="36">
        <f t="shared" si="36"/>
        <v>171.3792</v>
      </c>
      <c r="S59" s="33">
        <f t="shared" si="36"/>
        <v>1154.2516000000001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94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IF([8]Титульный!$G$40="","",[8]Титульный!$G$40)</f>
        <v>Колесник Алина Владимировна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89" t="s">
        <v>71</v>
      </c>
      <c r="E67" s="120" t="str">
        <f>IF([8]Титульный!$G$49="","",[8]Титульный!$G$49)</f>
        <v>начальник отдела сбыта</v>
      </c>
      <c r="F67" s="120"/>
      <c r="G67" s="90"/>
      <c r="H67" s="120" t="str">
        <f>IF([8]Титульный!$G$48="","",[8]Титульный!$G$48)</f>
        <v>Панина Елена Петровна</v>
      </c>
      <c r="I67" s="120"/>
      <c r="J67" s="120"/>
      <c r="K67" s="90"/>
      <c r="L67" s="64"/>
      <c r="M67" s="64"/>
    </row>
    <row r="68" spans="1:13" s="60" customFormat="1" ht="12.75" x14ac:dyDescent="0.2">
      <c r="A68" s="59"/>
      <c r="D68" s="89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89" t="s">
        <v>74</v>
      </c>
    </row>
    <row r="70" spans="1:13" s="60" customFormat="1" ht="12.75" x14ac:dyDescent="0.2">
      <c r="A70" s="59"/>
      <c r="E70" s="120" t="str">
        <f>IF([8]Титульный!$G$50="","",[8]Титульный!$G$50)</f>
        <v>(42355)23503</v>
      </c>
      <c r="F70" s="120"/>
      <c r="G70" s="120"/>
      <c r="I70" s="66" t="s">
        <v>75</v>
      </c>
      <c r="J70" s="89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E71:G71"/>
    <mergeCell ref="E67:F67"/>
    <mergeCell ref="H67:J67"/>
    <mergeCell ref="E68:F68"/>
    <mergeCell ref="H68:J68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C7" workbookViewId="0">
      <selection sqref="A1:XFD1048576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99" t="s">
        <v>15</v>
      </c>
      <c r="N13" s="100" t="s">
        <v>16</v>
      </c>
      <c r="O13" s="25" t="s">
        <v>14</v>
      </c>
      <c r="P13" s="99" t="s">
        <v>15</v>
      </c>
      <c r="Q13" s="100" t="s">
        <v>16</v>
      </c>
      <c r="R13" s="97" t="s">
        <v>14</v>
      </c>
      <c r="S13" s="96" t="s">
        <v>15</v>
      </c>
      <c r="T13" s="98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96">
        <v>100</v>
      </c>
      <c r="F15" s="33">
        <f>SUM(F16:F17)</f>
        <v>4068.5164</v>
      </c>
      <c r="G15" s="33">
        <f>SUM(G16:G17)</f>
        <v>10022.902654</v>
      </c>
      <c r="H15" s="33">
        <f>SUM(H16:H17)</f>
        <v>8493.9853000000003</v>
      </c>
      <c r="I15" s="33">
        <f t="shared" ref="I15:S15" si="0">SUM(I16:I17)</f>
        <v>3406.5509999999999</v>
      </c>
      <c r="J15" s="33">
        <f t="shared" si="0"/>
        <v>8560.0545299999994</v>
      </c>
      <c r="K15" s="34">
        <f t="shared" si="0"/>
        <v>7254.2834999999995</v>
      </c>
      <c r="L15" s="35">
        <f t="shared" si="0"/>
        <v>174.607</v>
      </c>
      <c r="M15" s="33">
        <f t="shared" si="0"/>
        <v>487.35839999999996</v>
      </c>
      <c r="N15" s="34">
        <f t="shared" si="0"/>
        <v>0</v>
      </c>
      <c r="O15" s="35">
        <f t="shared" si="0"/>
        <v>169.062848</v>
      </c>
      <c r="P15" s="33">
        <f t="shared" si="0"/>
        <v>1293.7852760000001</v>
      </c>
      <c r="Q15" s="34">
        <f t="shared" si="0"/>
        <v>0</v>
      </c>
      <c r="R15" s="36">
        <f t="shared" si="0"/>
        <v>143.27359999999999</v>
      </c>
      <c r="S15" s="33">
        <f t="shared" si="0"/>
        <v>1096.4282000000001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96">
        <v>110</v>
      </c>
      <c r="F16" s="33">
        <f t="shared" ref="F16:T17" si="1">F19+F22+F25+F28+F31</f>
        <v>4068.5164</v>
      </c>
      <c r="G16" s="33">
        <f t="shared" si="1"/>
        <v>10022.902654</v>
      </c>
      <c r="H16" s="33">
        <f t="shared" si="1"/>
        <v>8493.9853000000003</v>
      </c>
      <c r="I16" s="33">
        <f t="shared" si="1"/>
        <v>3406.5509999999999</v>
      </c>
      <c r="J16" s="33">
        <f t="shared" si="1"/>
        <v>8560.0545299999994</v>
      </c>
      <c r="K16" s="34">
        <f t="shared" si="1"/>
        <v>7254.2834999999995</v>
      </c>
      <c r="L16" s="35">
        <f t="shared" si="1"/>
        <v>174.607</v>
      </c>
      <c r="M16" s="33">
        <f t="shared" si="1"/>
        <v>487.35839999999996</v>
      </c>
      <c r="N16" s="34">
        <f t="shared" si="1"/>
        <v>0</v>
      </c>
      <c r="O16" s="35">
        <f t="shared" si="1"/>
        <v>169.062848</v>
      </c>
      <c r="P16" s="33">
        <f t="shared" si="1"/>
        <v>1293.7852760000001</v>
      </c>
      <c r="Q16" s="34">
        <f t="shared" si="1"/>
        <v>0</v>
      </c>
      <c r="R16" s="36">
        <f t="shared" si="1"/>
        <v>143.27359999999999</v>
      </c>
      <c r="S16" s="33">
        <f t="shared" si="1"/>
        <v>1096.4282000000001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96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96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96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96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96">
        <v>230</v>
      </c>
      <c r="F21" s="33">
        <f>SUM(F22:F23)</f>
        <v>3948.9863999999998</v>
      </c>
      <c r="G21" s="33">
        <f>SUM(G22:G23)</f>
        <v>9765.8640799999994</v>
      </c>
      <c r="H21" s="33">
        <f>SUM(H22:H23)</f>
        <v>8276.1560000000009</v>
      </c>
      <c r="I21" s="33">
        <f t="shared" ref="I21:S21" si="7">SUM(I22:I23)</f>
        <v>3315.299</v>
      </c>
      <c r="J21" s="33">
        <f t="shared" si="7"/>
        <v>8358.386747999999</v>
      </c>
      <c r="K21" s="34">
        <f t="shared" si="7"/>
        <v>7083.3786</v>
      </c>
      <c r="L21" s="35">
        <f t="shared" si="7"/>
        <v>167.64500000000001</v>
      </c>
      <c r="M21" s="33">
        <f t="shared" si="7"/>
        <v>466.04239999999999</v>
      </c>
      <c r="N21" s="34">
        <f t="shared" si="7"/>
        <v>0</v>
      </c>
      <c r="O21" s="35">
        <f t="shared" si="7"/>
        <v>163.14514800000001</v>
      </c>
      <c r="P21" s="33">
        <f t="shared" si="7"/>
        <v>1244.3321840000001</v>
      </c>
      <c r="Q21" s="34">
        <f t="shared" si="7"/>
        <v>0</v>
      </c>
      <c r="R21" s="36">
        <f t="shared" si="7"/>
        <v>138.2586</v>
      </c>
      <c r="S21" s="33">
        <f t="shared" si="7"/>
        <v>1054.5188000000001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96">
        <v>240</v>
      </c>
      <c r="F22" s="33">
        <f t="shared" si="6"/>
        <v>3948.9863999999998</v>
      </c>
      <c r="G22" s="33">
        <f t="shared" si="3"/>
        <v>9765.8640799999994</v>
      </c>
      <c r="H22" s="33">
        <f t="shared" si="4"/>
        <v>8276.1560000000009</v>
      </c>
      <c r="I22" s="1">
        <v>3315.299</v>
      </c>
      <c r="J22" s="39">
        <f>K22*1.18</f>
        <v>8358.386747999999</v>
      </c>
      <c r="K22" s="2">
        <v>7083.3786</v>
      </c>
      <c r="L22" s="3">
        <v>167.64500000000001</v>
      </c>
      <c r="M22" s="1">
        <v>466.04239999999999</v>
      </c>
      <c r="N22" s="40">
        <v>0</v>
      </c>
      <c r="O22" s="35">
        <f t="shared" ref="O22:Q23" si="8">R22*1.18</f>
        <v>163.14514800000001</v>
      </c>
      <c r="P22" s="33">
        <f t="shared" si="8"/>
        <v>1244.3321840000001</v>
      </c>
      <c r="Q22" s="34">
        <f t="shared" si="8"/>
        <v>0</v>
      </c>
      <c r="R22" s="4">
        <v>138.2586</v>
      </c>
      <c r="S22" s="1">
        <v>1054.5188000000001</v>
      </c>
      <c r="T22" s="43">
        <v>0</v>
      </c>
    </row>
    <row r="23" spans="3:20" ht="15" customHeight="1" x14ac:dyDescent="0.15">
      <c r="C23" s="21"/>
      <c r="D23" s="32" t="s">
        <v>19</v>
      </c>
      <c r="E23" s="96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96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96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96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96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96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96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96" t="s">
        <v>30</v>
      </c>
      <c r="F30" s="33">
        <f>SUM(F31:F32)</f>
        <v>119.53</v>
      </c>
      <c r="G30" s="33">
        <f>SUM(G31:G32)</f>
        <v>257.03857399999998</v>
      </c>
      <c r="H30" s="33">
        <f>SUM(H31:H32)</f>
        <v>217.82929999999999</v>
      </c>
      <c r="I30" s="33">
        <f t="shared" ref="I30:S30" si="13">SUM(I31:I32)</f>
        <v>91.251999999999995</v>
      </c>
      <c r="J30" s="33">
        <f t="shared" si="13"/>
        <v>201.66778199999999</v>
      </c>
      <c r="K30" s="34">
        <f t="shared" si="13"/>
        <v>170.9049</v>
      </c>
      <c r="L30" s="35">
        <f t="shared" si="13"/>
        <v>6.9619999999999997</v>
      </c>
      <c r="M30" s="33">
        <f t="shared" si="13"/>
        <v>21.315999999999999</v>
      </c>
      <c r="N30" s="34">
        <f t="shared" si="13"/>
        <v>0</v>
      </c>
      <c r="O30" s="35">
        <f t="shared" si="13"/>
        <v>5.9176999999999991</v>
      </c>
      <c r="P30" s="33">
        <f t="shared" si="13"/>
        <v>49.453091999999998</v>
      </c>
      <c r="Q30" s="34">
        <f t="shared" si="13"/>
        <v>0</v>
      </c>
      <c r="R30" s="36">
        <f t="shared" si="13"/>
        <v>5.0149999999999997</v>
      </c>
      <c r="S30" s="33">
        <f t="shared" si="13"/>
        <v>41.909399999999998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96" t="s">
        <v>31</v>
      </c>
      <c r="F31" s="33">
        <f t="shared" si="6"/>
        <v>119.53</v>
      </c>
      <c r="G31" s="33">
        <f t="shared" si="3"/>
        <v>257.03857399999998</v>
      </c>
      <c r="H31" s="33">
        <f t="shared" si="4"/>
        <v>217.82929999999999</v>
      </c>
      <c r="I31" s="1">
        <v>91.251999999999995</v>
      </c>
      <c r="J31" s="39">
        <f>K31*1.18</f>
        <v>201.66778199999999</v>
      </c>
      <c r="K31" s="2">
        <v>170.9049</v>
      </c>
      <c r="L31" s="3">
        <v>6.9619999999999997</v>
      </c>
      <c r="M31" s="1">
        <v>21.315999999999999</v>
      </c>
      <c r="N31" s="40">
        <v>0</v>
      </c>
      <c r="O31" s="35">
        <f t="shared" ref="O31:Q32" si="14">R31*1.18</f>
        <v>5.9176999999999991</v>
      </c>
      <c r="P31" s="33">
        <f t="shared" si="14"/>
        <v>49.453091999999998</v>
      </c>
      <c r="Q31" s="34">
        <f t="shared" si="14"/>
        <v>0</v>
      </c>
      <c r="R31" s="3">
        <v>5.0149999999999997</v>
      </c>
      <c r="S31" s="1">
        <v>41.909399999999998</v>
      </c>
      <c r="T31" s="43">
        <v>0</v>
      </c>
    </row>
    <row r="32" spans="3:20" ht="15" customHeight="1" x14ac:dyDescent="0.15">
      <c r="C32" s="21"/>
      <c r="D32" s="32" t="s">
        <v>19</v>
      </c>
      <c r="E32" s="96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96" t="s">
        <v>34</v>
      </c>
      <c r="F33" s="33">
        <f>SUM(F34:F35)</f>
        <v>29.9664</v>
      </c>
      <c r="G33" s="33">
        <f>SUM(G34:G35)</f>
        <v>73.864223999999993</v>
      </c>
      <c r="H33" s="33">
        <f>SUM(H34:H35)</f>
        <v>62.596799999999995</v>
      </c>
      <c r="I33" s="33">
        <f>SUM(I34:I35)</f>
        <v>11.4207</v>
      </c>
      <c r="J33" s="33">
        <f t="shared" ref="J33:S33" si="15">SUM(J34:J35)</f>
        <v>31.916285999999999</v>
      </c>
      <c r="K33" s="34">
        <f t="shared" si="15"/>
        <v>27.047699999999999</v>
      </c>
      <c r="L33" s="35">
        <f t="shared" si="15"/>
        <v>4.3689999999999998</v>
      </c>
      <c r="M33" s="33">
        <f t="shared" si="15"/>
        <v>14.1767</v>
      </c>
      <c r="N33" s="34">
        <f t="shared" si="15"/>
        <v>0</v>
      </c>
      <c r="O33" s="35">
        <f t="shared" si="15"/>
        <v>4.2379699999999998</v>
      </c>
      <c r="P33" s="33">
        <f t="shared" si="15"/>
        <v>37.709967999999996</v>
      </c>
      <c r="Q33" s="34">
        <f t="shared" si="15"/>
        <v>0</v>
      </c>
      <c r="R33" s="36">
        <f t="shared" si="15"/>
        <v>3.5914999999999999</v>
      </c>
      <c r="S33" s="33">
        <f t="shared" si="15"/>
        <v>31.957599999999999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96" t="s">
        <v>35</v>
      </c>
      <c r="F34" s="33">
        <f>F38+F41+F44+F47+F50+F53+F56</f>
        <v>29.9664</v>
      </c>
      <c r="G34" s="33">
        <f t="shared" ref="G34:S35" si="16">G38+G41+G44+G47+G50+G53+G56</f>
        <v>73.864223999999993</v>
      </c>
      <c r="H34" s="33">
        <f t="shared" si="16"/>
        <v>62.596799999999995</v>
      </c>
      <c r="I34" s="33">
        <f>I38+I41+I44+I47+I50+I53+I56</f>
        <v>11.4207</v>
      </c>
      <c r="J34" s="33">
        <f t="shared" si="16"/>
        <v>31.916285999999999</v>
      </c>
      <c r="K34" s="34">
        <f t="shared" si="16"/>
        <v>27.047699999999999</v>
      </c>
      <c r="L34" s="35">
        <f t="shared" si="16"/>
        <v>4.3689999999999998</v>
      </c>
      <c r="M34" s="33">
        <f t="shared" si="16"/>
        <v>14.1767</v>
      </c>
      <c r="N34" s="34">
        <f t="shared" si="16"/>
        <v>0</v>
      </c>
      <c r="O34" s="35">
        <f t="shared" si="16"/>
        <v>4.2379699999999998</v>
      </c>
      <c r="P34" s="33">
        <f t="shared" si="16"/>
        <v>37.709967999999996</v>
      </c>
      <c r="Q34" s="34">
        <f t="shared" si="16"/>
        <v>0</v>
      </c>
      <c r="R34" s="36">
        <f t="shared" si="16"/>
        <v>3.5914999999999999</v>
      </c>
      <c r="S34" s="33">
        <f t="shared" si="16"/>
        <v>31.957599999999999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96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96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96" t="s">
        <v>40</v>
      </c>
      <c r="F37" s="33">
        <f>SUM(F38:F39)</f>
        <v>18.5457</v>
      </c>
      <c r="G37" s="33">
        <f>SUM(G38:G39)</f>
        <v>41.947937999999994</v>
      </c>
      <c r="H37" s="33">
        <f>SUM(H38:H39)</f>
        <v>35.549099999999996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4.3689999999999998</v>
      </c>
      <c r="M37" s="33">
        <f t="shared" si="17"/>
        <v>14.1767</v>
      </c>
      <c r="N37" s="33">
        <f t="shared" si="17"/>
        <v>0</v>
      </c>
      <c r="O37" s="35">
        <f t="shared" si="17"/>
        <v>4.2379699999999998</v>
      </c>
      <c r="P37" s="33">
        <f t="shared" si="17"/>
        <v>37.709967999999996</v>
      </c>
      <c r="Q37" s="34">
        <f t="shared" si="17"/>
        <v>0</v>
      </c>
      <c r="R37" s="36">
        <f t="shared" si="17"/>
        <v>3.5914999999999999</v>
      </c>
      <c r="S37" s="33">
        <f t="shared" si="17"/>
        <v>31.957599999999999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96" t="s">
        <v>41</v>
      </c>
      <c r="F38" s="33">
        <f t="shared" ref="F38:F57" si="18">I38+L38+M38+N38</f>
        <v>18.5457</v>
      </c>
      <c r="G38" s="33">
        <f t="shared" ref="G38:G57" si="19">J38+O38+P38+Q38</f>
        <v>41.947937999999994</v>
      </c>
      <c r="H38" s="33">
        <f t="shared" ref="H38:H57" si="20">K38+R38+S38+T38</f>
        <v>35.549099999999996</v>
      </c>
      <c r="I38" s="5">
        <v>0</v>
      </c>
      <c r="J38" s="39">
        <f>K38*1.18</f>
        <v>0</v>
      </c>
      <c r="K38" s="8">
        <v>0</v>
      </c>
      <c r="L38" s="7">
        <v>4.3689999999999998</v>
      </c>
      <c r="M38" s="5">
        <v>14.1767</v>
      </c>
      <c r="N38" s="50">
        <v>0</v>
      </c>
      <c r="O38" s="35">
        <f t="shared" ref="O38:Q39" si="21">R38*1.18</f>
        <v>4.2379699999999998</v>
      </c>
      <c r="P38" s="33">
        <f t="shared" si="21"/>
        <v>37.709967999999996</v>
      </c>
      <c r="Q38" s="34">
        <f t="shared" si="21"/>
        <v>0</v>
      </c>
      <c r="R38" s="9">
        <v>3.5914999999999999</v>
      </c>
      <c r="S38" s="5">
        <v>31.957599999999999</v>
      </c>
      <c r="T38" s="51">
        <v>0</v>
      </c>
    </row>
    <row r="39" spans="3:20" ht="15" customHeight="1" x14ac:dyDescent="0.15">
      <c r="C39" s="21"/>
      <c r="D39" s="32" t="s">
        <v>19</v>
      </c>
      <c r="E39" s="96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96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96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>
        <v>0</v>
      </c>
      <c r="S41" s="50">
        <v>0</v>
      </c>
      <c r="T41" s="51">
        <v>0</v>
      </c>
    </row>
    <row r="42" spans="3:20" ht="15" customHeight="1" x14ac:dyDescent="0.15">
      <c r="C42" s="21"/>
      <c r="D42" s="32" t="s">
        <v>19</v>
      </c>
      <c r="E42" s="96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96" t="s">
        <v>48</v>
      </c>
      <c r="F43" s="33">
        <f>SUM(F44:F45)</f>
        <v>2.9337</v>
      </c>
      <c r="G43" s="33">
        <f>SUM(G44:G45)</f>
        <v>7.3929359999999997</v>
      </c>
      <c r="H43" s="33">
        <f>SUM(H44:H45)</f>
        <v>6.2652000000000001</v>
      </c>
      <c r="I43" s="33">
        <f t="shared" ref="I43:S43" si="24">SUM(I44:I45)</f>
        <v>2.9337</v>
      </c>
      <c r="J43" s="33">
        <f t="shared" si="24"/>
        <v>7.3929359999999997</v>
      </c>
      <c r="K43" s="34">
        <f t="shared" si="24"/>
        <v>6.2652000000000001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96" t="s">
        <v>49</v>
      </c>
      <c r="F44" s="33">
        <f t="shared" si="18"/>
        <v>2.9337</v>
      </c>
      <c r="G44" s="33">
        <f t="shared" si="19"/>
        <v>7.3929359999999997</v>
      </c>
      <c r="H44" s="33">
        <f t="shared" si="20"/>
        <v>6.2652000000000001</v>
      </c>
      <c r="I44" s="10">
        <v>2.9337</v>
      </c>
      <c r="J44" s="39">
        <f t="shared" ref="J44:J57" si="25">K44*1.18</f>
        <v>7.3929359999999997</v>
      </c>
      <c r="K44" s="1">
        <v>6.2652000000000001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96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96" t="s">
        <v>52</v>
      </c>
      <c r="F46" s="33">
        <f>SUM(F47:F48)</f>
        <v>3.5089999999999999</v>
      </c>
      <c r="G46" s="33">
        <f>SUM(G47:G48)</f>
        <v>8.8426840000000002</v>
      </c>
      <c r="H46" s="33">
        <f>SUM(H47:H48)</f>
        <v>7.4938000000000002</v>
      </c>
      <c r="I46" s="33">
        <f t="shared" ref="I46:S46" si="27">SUM(I47:I48)</f>
        <v>3.5089999999999999</v>
      </c>
      <c r="J46" s="33">
        <f t="shared" si="27"/>
        <v>8.8426840000000002</v>
      </c>
      <c r="K46" s="34">
        <f t="shared" si="27"/>
        <v>7.4938000000000002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96" t="s">
        <v>53</v>
      </c>
      <c r="F47" s="33">
        <f t="shared" si="18"/>
        <v>3.5089999999999999</v>
      </c>
      <c r="G47" s="33">
        <f t="shared" si="19"/>
        <v>8.8426840000000002</v>
      </c>
      <c r="H47" s="33">
        <f t="shared" si="20"/>
        <v>7.4938000000000002</v>
      </c>
      <c r="I47" s="50">
        <v>3.5089999999999999</v>
      </c>
      <c r="J47" s="39">
        <f t="shared" si="25"/>
        <v>8.8426840000000002</v>
      </c>
      <c r="K47" s="52">
        <v>7.4938000000000002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96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96" t="s">
        <v>56</v>
      </c>
      <c r="F49" s="33">
        <f>SUM(F50:F51)</f>
        <v>4.9779999999999998</v>
      </c>
      <c r="G49" s="33">
        <f>SUM(G50:G51)</f>
        <v>15.680666</v>
      </c>
      <c r="H49" s="33">
        <f>SUM(H50:H51)</f>
        <v>13.2887</v>
      </c>
      <c r="I49" s="33">
        <f>SUM(I50:I51)</f>
        <v>4.9779999999999998</v>
      </c>
      <c r="J49" s="33">
        <f t="shared" ref="J49:S49" si="29">SUM(J50:J51)</f>
        <v>15.680666</v>
      </c>
      <c r="K49" s="34">
        <f t="shared" si="29"/>
        <v>13.2887</v>
      </c>
      <c r="L49" s="36">
        <f t="shared" si="29"/>
        <v>0</v>
      </c>
      <c r="M49" s="33">
        <f t="shared" si="29"/>
        <v>0</v>
      </c>
      <c r="N49" s="33">
        <f t="shared" si="29"/>
        <v>0</v>
      </c>
      <c r="O49" s="35">
        <f t="shared" si="29"/>
        <v>0</v>
      </c>
      <c r="P49" s="33">
        <f t="shared" si="29"/>
        <v>0</v>
      </c>
      <c r="Q49" s="34">
        <f t="shared" si="29"/>
        <v>0</v>
      </c>
      <c r="R49" s="36">
        <f t="shared" si="29"/>
        <v>0</v>
      </c>
      <c r="S49" s="33">
        <f t="shared" si="29"/>
        <v>0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96" t="s">
        <v>57</v>
      </c>
      <c r="F50" s="33">
        <f t="shared" si="18"/>
        <v>4.9779999999999998</v>
      </c>
      <c r="G50" s="33">
        <f t="shared" si="19"/>
        <v>15.680666</v>
      </c>
      <c r="H50" s="33">
        <f t="shared" si="20"/>
        <v>13.2887</v>
      </c>
      <c r="I50" s="11">
        <v>4.9779999999999998</v>
      </c>
      <c r="J50" s="39">
        <f t="shared" si="25"/>
        <v>15.680666</v>
      </c>
      <c r="K50" s="6">
        <v>13.2887</v>
      </c>
      <c r="L50" s="12">
        <v>0</v>
      </c>
      <c r="M50" s="6">
        <v>0</v>
      </c>
      <c r="N50" s="50">
        <v>0</v>
      </c>
      <c r="O50" s="35">
        <f t="shared" ref="O50:Q51" si="30">R50*1.18</f>
        <v>0</v>
      </c>
      <c r="P50" s="33">
        <f t="shared" si="30"/>
        <v>0</v>
      </c>
      <c r="Q50" s="34">
        <f t="shared" si="30"/>
        <v>0</v>
      </c>
      <c r="R50" s="13">
        <v>0</v>
      </c>
      <c r="S50" s="6">
        <v>0</v>
      </c>
      <c r="T50" s="51">
        <v>0</v>
      </c>
    </row>
    <row r="51" spans="1:20" ht="15" customHeight="1" x14ac:dyDescent="0.15">
      <c r="C51" s="21"/>
      <c r="D51" s="32" t="s">
        <v>19</v>
      </c>
      <c r="E51" s="96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96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96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96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96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96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99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99"/>
      <c r="F58" s="33">
        <f>F15+F33</f>
        <v>4098.4827999999998</v>
      </c>
      <c r="G58" s="33">
        <f t="shared" ref="G58:T58" si="35">G15+G33</f>
        <v>10096.766878</v>
      </c>
      <c r="H58" s="33">
        <f t="shared" si="35"/>
        <v>8556.5820999999996</v>
      </c>
      <c r="I58" s="33">
        <f t="shared" si="35"/>
        <v>3417.9717000000001</v>
      </c>
      <c r="J58" s="33">
        <f t="shared" si="35"/>
        <v>8591.9708159999991</v>
      </c>
      <c r="K58" s="34">
        <f t="shared" si="35"/>
        <v>7281.3311999999996</v>
      </c>
      <c r="L58" s="36">
        <f t="shared" si="35"/>
        <v>178.976</v>
      </c>
      <c r="M58" s="33">
        <f t="shared" si="35"/>
        <v>501.53509999999994</v>
      </c>
      <c r="N58" s="34">
        <f t="shared" si="35"/>
        <v>0</v>
      </c>
      <c r="O58" s="36">
        <f t="shared" si="35"/>
        <v>173.30081799999999</v>
      </c>
      <c r="P58" s="33">
        <f t="shared" si="35"/>
        <v>1331.495244</v>
      </c>
      <c r="Q58" s="34">
        <f t="shared" si="35"/>
        <v>0</v>
      </c>
      <c r="R58" s="36">
        <f t="shared" si="35"/>
        <v>146.86509999999998</v>
      </c>
      <c r="S58" s="33">
        <f t="shared" si="35"/>
        <v>1128.3858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96"/>
      <c r="F59" s="33">
        <f>F34+F16</f>
        <v>4098.4827999999998</v>
      </c>
      <c r="G59" s="33">
        <f t="shared" ref="G59:T60" si="36">G34+G16</f>
        <v>10096.766878</v>
      </c>
      <c r="H59" s="33">
        <f t="shared" si="36"/>
        <v>8556.5820999999996</v>
      </c>
      <c r="I59" s="33">
        <f t="shared" si="36"/>
        <v>3417.9717000000001</v>
      </c>
      <c r="J59" s="33">
        <f t="shared" si="36"/>
        <v>8591.9708159999991</v>
      </c>
      <c r="K59" s="34">
        <f t="shared" si="36"/>
        <v>7281.3311999999996</v>
      </c>
      <c r="L59" s="36">
        <f t="shared" si="36"/>
        <v>178.976</v>
      </c>
      <c r="M59" s="33">
        <f t="shared" si="36"/>
        <v>501.53509999999994</v>
      </c>
      <c r="N59" s="34">
        <f t="shared" si="36"/>
        <v>0</v>
      </c>
      <c r="O59" s="36">
        <f t="shared" si="36"/>
        <v>173.30081799999999</v>
      </c>
      <c r="P59" s="33">
        <f t="shared" si="36"/>
        <v>1331.495244</v>
      </c>
      <c r="Q59" s="34">
        <f t="shared" si="36"/>
        <v>0</v>
      </c>
      <c r="R59" s="36">
        <f t="shared" si="36"/>
        <v>146.86509999999998</v>
      </c>
      <c r="S59" s="33">
        <f t="shared" si="36"/>
        <v>1128.3858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99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IF([9]Титульный!$G$40="","",[9]Титульный!$G$40)</f>
        <v>Колесник Алина Владимировна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102" t="s">
        <v>71</v>
      </c>
      <c r="E67" s="120" t="str">
        <f>IF([9]Титульный!$G$49="","",[9]Титульный!$G$49)</f>
        <v>начальник отдела сбыта</v>
      </c>
      <c r="F67" s="120"/>
      <c r="G67" s="101"/>
      <c r="H67" s="120" t="str">
        <f>IF([9]Титульный!$G$48="","",[9]Титульный!$G$48)</f>
        <v>Панина Елена Петровна</v>
      </c>
      <c r="I67" s="120"/>
      <c r="J67" s="120"/>
      <c r="K67" s="101"/>
      <c r="L67" s="64"/>
      <c r="M67" s="64"/>
    </row>
    <row r="68" spans="1:13" s="60" customFormat="1" ht="12.75" x14ac:dyDescent="0.2">
      <c r="A68" s="59"/>
      <c r="D68" s="102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102" t="s">
        <v>74</v>
      </c>
    </row>
    <row r="70" spans="1:13" s="60" customFormat="1" ht="12.75" x14ac:dyDescent="0.2">
      <c r="A70" s="59"/>
      <c r="E70" s="120" t="str">
        <f>IF([9]Титульный!$G$50="","",[9]Титульный!$G$50)</f>
        <v>(42355)23503</v>
      </c>
      <c r="F70" s="120"/>
      <c r="G70" s="120"/>
      <c r="I70" s="66" t="s">
        <v>75</v>
      </c>
      <c r="J70" s="102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E71:G71"/>
    <mergeCell ref="E67:F67"/>
    <mergeCell ref="H67:J67"/>
    <mergeCell ref="E68:F68"/>
    <mergeCell ref="H68:J68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C40" workbookViewId="0">
      <selection activeCell="G22" sqref="G22"/>
    </sheetView>
  </sheetViews>
  <sheetFormatPr defaultRowHeight="11.25" x14ac:dyDescent="0.15"/>
  <cols>
    <col min="1" max="2" width="9.140625" style="17" hidden="1" customWidth="1"/>
    <col min="3" max="3" width="4.140625" style="17" customWidth="1"/>
    <col min="4" max="4" width="40.7109375" style="17" customWidth="1"/>
    <col min="5" max="5" width="6.7109375" style="17" customWidth="1"/>
    <col min="6" max="11" width="21.85546875" style="17" customWidth="1"/>
    <col min="12" max="15" width="10.7109375" style="17" customWidth="1"/>
    <col min="16" max="16" width="11.42578125" style="17" customWidth="1"/>
    <col min="17" max="18" width="10.7109375" style="17" customWidth="1"/>
    <col min="19" max="19" width="11.5703125" style="17" customWidth="1"/>
    <col min="20" max="20" width="10.7109375" style="17" customWidth="1"/>
    <col min="21" max="256" width="9.140625" style="17"/>
    <col min="257" max="258" width="0" style="17" hidden="1" customWidth="1"/>
    <col min="259" max="259" width="4.140625" style="17" customWidth="1"/>
    <col min="260" max="260" width="40.7109375" style="17" customWidth="1"/>
    <col min="261" max="261" width="6.7109375" style="17" customWidth="1"/>
    <col min="262" max="267" width="21.85546875" style="17" customWidth="1"/>
    <col min="268" max="271" width="10.7109375" style="17" customWidth="1"/>
    <col min="272" max="272" width="11.42578125" style="17" customWidth="1"/>
    <col min="273" max="274" width="10.7109375" style="17" customWidth="1"/>
    <col min="275" max="275" width="11.5703125" style="17" customWidth="1"/>
    <col min="276" max="276" width="10.7109375" style="17" customWidth="1"/>
    <col min="277" max="512" width="9.140625" style="17"/>
    <col min="513" max="514" width="0" style="17" hidden="1" customWidth="1"/>
    <col min="515" max="515" width="4.140625" style="17" customWidth="1"/>
    <col min="516" max="516" width="40.7109375" style="17" customWidth="1"/>
    <col min="517" max="517" width="6.7109375" style="17" customWidth="1"/>
    <col min="518" max="523" width="21.85546875" style="17" customWidth="1"/>
    <col min="524" max="527" width="10.7109375" style="17" customWidth="1"/>
    <col min="528" max="528" width="11.42578125" style="17" customWidth="1"/>
    <col min="529" max="530" width="10.7109375" style="17" customWidth="1"/>
    <col min="531" max="531" width="11.5703125" style="17" customWidth="1"/>
    <col min="532" max="532" width="10.7109375" style="17" customWidth="1"/>
    <col min="533" max="768" width="9.140625" style="17"/>
    <col min="769" max="770" width="0" style="17" hidden="1" customWidth="1"/>
    <col min="771" max="771" width="4.140625" style="17" customWidth="1"/>
    <col min="772" max="772" width="40.7109375" style="17" customWidth="1"/>
    <col min="773" max="773" width="6.7109375" style="17" customWidth="1"/>
    <col min="774" max="779" width="21.85546875" style="17" customWidth="1"/>
    <col min="780" max="783" width="10.7109375" style="17" customWidth="1"/>
    <col min="784" max="784" width="11.42578125" style="17" customWidth="1"/>
    <col min="785" max="786" width="10.7109375" style="17" customWidth="1"/>
    <col min="787" max="787" width="11.5703125" style="17" customWidth="1"/>
    <col min="788" max="788" width="10.7109375" style="17" customWidth="1"/>
    <col min="789" max="1024" width="9.140625" style="17"/>
    <col min="1025" max="1026" width="0" style="17" hidden="1" customWidth="1"/>
    <col min="1027" max="1027" width="4.140625" style="17" customWidth="1"/>
    <col min="1028" max="1028" width="40.7109375" style="17" customWidth="1"/>
    <col min="1029" max="1029" width="6.7109375" style="17" customWidth="1"/>
    <col min="1030" max="1035" width="21.85546875" style="17" customWidth="1"/>
    <col min="1036" max="1039" width="10.7109375" style="17" customWidth="1"/>
    <col min="1040" max="1040" width="11.42578125" style="17" customWidth="1"/>
    <col min="1041" max="1042" width="10.7109375" style="17" customWidth="1"/>
    <col min="1043" max="1043" width="11.5703125" style="17" customWidth="1"/>
    <col min="1044" max="1044" width="10.7109375" style="17" customWidth="1"/>
    <col min="1045" max="1280" width="9.140625" style="17"/>
    <col min="1281" max="1282" width="0" style="17" hidden="1" customWidth="1"/>
    <col min="1283" max="1283" width="4.140625" style="17" customWidth="1"/>
    <col min="1284" max="1284" width="40.7109375" style="17" customWidth="1"/>
    <col min="1285" max="1285" width="6.7109375" style="17" customWidth="1"/>
    <col min="1286" max="1291" width="21.85546875" style="17" customWidth="1"/>
    <col min="1292" max="1295" width="10.7109375" style="17" customWidth="1"/>
    <col min="1296" max="1296" width="11.42578125" style="17" customWidth="1"/>
    <col min="1297" max="1298" width="10.7109375" style="17" customWidth="1"/>
    <col min="1299" max="1299" width="11.5703125" style="17" customWidth="1"/>
    <col min="1300" max="1300" width="10.7109375" style="17" customWidth="1"/>
    <col min="1301" max="1536" width="9.140625" style="17"/>
    <col min="1537" max="1538" width="0" style="17" hidden="1" customWidth="1"/>
    <col min="1539" max="1539" width="4.140625" style="17" customWidth="1"/>
    <col min="1540" max="1540" width="40.7109375" style="17" customWidth="1"/>
    <col min="1541" max="1541" width="6.7109375" style="17" customWidth="1"/>
    <col min="1542" max="1547" width="21.85546875" style="17" customWidth="1"/>
    <col min="1548" max="1551" width="10.7109375" style="17" customWidth="1"/>
    <col min="1552" max="1552" width="11.42578125" style="17" customWidth="1"/>
    <col min="1553" max="1554" width="10.7109375" style="17" customWidth="1"/>
    <col min="1555" max="1555" width="11.5703125" style="17" customWidth="1"/>
    <col min="1556" max="1556" width="10.7109375" style="17" customWidth="1"/>
    <col min="1557" max="1792" width="9.140625" style="17"/>
    <col min="1793" max="1794" width="0" style="17" hidden="1" customWidth="1"/>
    <col min="1795" max="1795" width="4.140625" style="17" customWidth="1"/>
    <col min="1796" max="1796" width="40.7109375" style="17" customWidth="1"/>
    <col min="1797" max="1797" width="6.7109375" style="17" customWidth="1"/>
    <col min="1798" max="1803" width="21.85546875" style="17" customWidth="1"/>
    <col min="1804" max="1807" width="10.7109375" style="17" customWidth="1"/>
    <col min="1808" max="1808" width="11.42578125" style="17" customWidth="1"/>
    <col min="1809" max="1810" width="10.7109375" style="17" customWidth="1"/>
    <col min="1811" max="1811" width="11.5703125" style="17" customWidth="1"/>
    <col min="1812" max="1812" width="10.7109375" style="17" customWidth="1"/>
    <col min="1813" max="2048" width="9.140625" style="17"/>
    <col min="2049" max="2050" width="0" style="17" hidden="1" customWidth="1"/>
    <col min="2051" max="2051" width="4.140625" style="17" customWidth="1"/>
    <col min="2052" max="2052" width="40.7109375" style="17" customWidth="1"/>
    <col min="2053" max="2053" width="6.7109375" style="17" customWidth="1"/>
    <col min="2054" max="2059" width="21.85546875" style="17" customWidth="1"/>
    <col min="2060" max="2063" width="10.7109375" style="17" customWidth="1"/>
    <col min="2064" max="2064" width="11.42578125" style="17" customWidth="1"/>
    <col min="2065" max="2066" width="10.7109375" style="17" customWidth="1"/>
    <col min="2067" max="2067" width="11.5703125" style="17" customWidth="1"/>
    <col min="2068" max="2068" width="10.7109375" style="17" customWidth="1"/>
    <col min="2069" max="2304" width="9.140625" style="17"/>
    <col min="2305" max="2306" width="0" style="17" hidden="1" customWidth="1"/>
    <col min="2307" max="2307" width="4.140625" style="17" customWidth="1"/>
    <col min="2308" max="2308" width="40.7109375" style="17" customWidth="1"/>
    <col min="2309" max="2309" width="6.7109375" style="17" customWidth="1"/>
    <col min="2310" max="2315" width="21.85546875" style="17" customWidth="1"/>
    <col min="2316" max="2319" width="10.7109375" style="17" customWidth="1"/>
    <col min="2320" max="2320" width="11.42578125" style="17" customWidth="1"/>
    <col min="2321" max="2322" width="10.7109375" style="17" customWidth="1"/>
    <col min="2323" max="2323" width="11.5703125" style="17" customWidth="1"/>
    <col min="2324" max="2324" width="10.7109375" style="17" customWidth="1"/>
    <col min="2325" max="2560" width="9.140625" style="17"/>
    <col min="2561" max="2562" width="0" style="17" hidden="1" customWidth="1"/>
    <col min="2563" max="2563" width="4.140625" style="17" customWidth="1"/>
    <col min="2564" max="2564" width="40.7109375" style="17" customWidth="1"/>
    <col min="2565" max="2565" width="6.7109375" style="17" customWidth="1"/>
    <col min="2566" max="2571" width="21.85546875" style="17" customWidth="1"/>
    <col min="2572" max="2575" width="10.7109375" style="17" customWidth="1"/>
    <col min="2576" max="2576" width="11.42578125" style="17" customWidth="1"/>
    <col min="2577" max="2578" width="10.7109375" style="17" customWidth="1"/>
    <col min="2579" max="2579" width="11.5703125" style="17" customWidth="1"/>
    <col min="2580" max="2580" width="10.7109375" style="17" customWidth="1"/>
    <col min="2581" max="2816" width="9.140625" style="17"/>
    <col min="2817" max="2818" width="0" style="17" hidden="1" customWidth="1"/>
    <col min="2819" max="2819" width="4.140625" style="17" customWidth="1"/>
    <col min="2820" max="2820" width="40.7109375" style="17" customWidth="1"/>
    <col min="2821" max="2821" width="6.7109375" style="17" customWidth="1"/>
    <col min="2822" max="2827" width="21.85546875" style="17" customWidth="1"/>
    <col min="2828" max="2831" width="10.7109375" style="17" customWidth="1"/>
    <col min="2832" max="2832" width="11.42578125" style="17" customWidth="1"/>
    <col min="2833" max="2834" width="10.7109375" style="17" customWidth="1"/>
    <col min="2835" max="2835" width="11.5703125" style="17" customWidth="1"/>
    <col min="2836" max="2836" width="10.7109375" style="17" customWidth="1"/>
    <col min="2837" max="3072" width="9.140625" style="17"/>
    <col min="3073" max="3074" width="0" style="17" hidden="1" customWidth="1"/>
    <col min="3075" max="3075" width="4.140625" style="17" customWidth="1"/>
    <col min="3076" max="3076" width="40.7109375" style="17" customWidth="1"/>
    <col min="3077" max="3077" width="6.7109375" style="17" customWidth="1"/>
    <col min="3078" max="3083" width="21.85546875" style="17" customWidth="1"/>
    <col min="3084" max="3087" width="10.7109375" style="17" customWidth="1"/>
    <col min="3088" max="3088" width="11.42578125" style="17" customWidth="1"/>
    <col min="3089" max="3090" width="10.7109375" style="17" customWidth="1"/>
    <col min="3091" max="3091" width="11.5703125" style="17" customWidth="1"/>
    <col min="3092" max="3092" width="10.7109375" style="17" customWidth="1"/>
    <col min="3093" max="3328" width="9.140625" style="17"/>
    <col min="3329" max="3330" width="0" style="17" hidden="1" customWidth="1"/>
    <col min="3331" max="3331" width="4.140625" style="17" customWidth="1"/>
    <col min="3332" max="3332" width="40.7109375" style="17" customWidth="1"/>
    <col min="3333" max="3333" width="6.7109375" style="17" customWidth="1"/>
    <col min="3334" max="3339" width="21.85546875" style="17" customWidth="1"/>
    <col min="3340" max="3343" width="10.7109375" style="17" customWidth="1"/>
    <col min="3344" max="3344" width="11.42578125" style="17" customWidth="1"/>
    <col min="3345" max="3346" width="10.7109375" style="17" customWidth="1"/>
    <col min="3347" max="3347" width="11.5703125" style="17" customWidth="1"/>
    <col min="3348" max="3348" width="10.7109375" style="17" customWidth="1"/>
    <col min="3349" max="3584" width="9.140625" style="17"/>
    <col min="3585" max="3586" width="0" style="17" hidden="1" customWidth="1"/>
    <col min="3587" max="3587" width="4.140625" style="17" customWidth="1"/>
    <col min="3588" max="3588" width="40.7109375" style="17" customWidth="1"/>
    <col min="3589" max="3589" width="6.7109375" style="17" customWidth="1"/>
    <col min="3590" max="3595" width="21.85546875" style="17" customWidth="1"/>
    <col min="3596" max="3599" width="10.7109375" style="17" customWidth="1"/>
    <col min="3600" max="3600" width="11.42578125" style="17" customWidth="1"/>
    <col min="3601" max="3602" width="10.7109375" style="17" customWidth="1"/>
    <col min="3603" max="3603" width="11.5703125" style="17" customWidth="1"/>
    <col min="3604" max="3604" width="10.7109375" style="17" customWidth="1"/>
    <col min="3605" max="3840" width="9.140625" style="17"/>
    <col min="3841" max="3842" width="0" style="17" hidden="1" customWidth="1"/>
    <col min="3843" max="3843" width="4.140625" style="17" customWidth="1"/>
    <col min="3844" max="3844" width="40.7109375" style="17" customWidth="1"/>
    <col min="3845" max="3845" width="6.7109375" style="17" customWidth="1"/>
    <col min="3846" max="3851" width="21.85546875" style="17" customWidth="1"/>
    <col min="3852" max="3855" width="10.7109375" style="17" customWidth="1"/>
    <col min="3856" max="3856" width="11.42578125" style="17" customWidth="1"/>
    <col min="3857" max="3858" width="10.7109375" style="17" customWidth="1"/>
    <col min="3859" max="3859" width="11.5703125" style="17" customWidth="1"/>
    <col min="3860" max="3860" width="10.7109375" style="17" customWidth="1"/>
    <col min="3861" max="4096" width="9.140625" style="17"/>
    <col min="4097" max="4098" width="0" style="17" hidden="1" customWidth="1"/>
    <col min="4099" max="4099" width="4.140625" style="17" customWidth="1"/>
    <col min="4100" max="4100" width="40.7109375" style="17" customWidth="1"/>
    <col min="4101" max="4101" width="6.7109375" style="17" customWidth="1"/>
    <col min="4102" max="4107" width="21.85546875" style="17" customWidth="1"/>
    <col min="4108" max="4111" width="10.7109375" style="17" customWidth="1"/>
    <col min="4112" max="4112" width="11.42578125" style="17" customWidth="1"/>
    <col min="4113" max="4114" width="10.7109375" style="17" customWidth="1"/>
    <col min="4115" max="4115" width="11.5703125" style="17" customWidth="1"/>
    <col min="4116" max="4116" width="10.7109375" style="17" customWidth="1"/>
    <col min="4117" max="4352" width="9.140625" style="17"/>
    <col min="4353" max="4354" width="0" style="17" hidden="1" customWidth="1"/>
    <col min="4355" max="4355" width="4.140625" style="17" customWidth="1"/>
    <col min="4356" max="4356" width="40.7109375" style="17" customWidth="1"/>
    <col min="4357" max="4357" width="6.7109375" style="17" customWidth="1"/>
    <col min="4358" max="4363" width="21.85546875" style="17" customWidth="1"/>
    <col min="4364" max="4367" width="10.7109375" style="17" customWidth="1"/>
    <col min="4368" max="4368" width="11.42578125" style="17" customWidth="1"/>
    <col min="4369" max="4370" width="10.7109375" style="17" customWidth="1"/>
    <col min="4371" max="4371" width="11.5703125" style="17" customWidth="1"/>
    <col min="4372" max="4372" width="10.7109375" style="17" customWidth="1"/>
    <col min="4373" max="4608" width="9.140625" style="17"/>
    <col min="4609" max="4610" width="0" style="17" hidden="1" customWidth="1"/>
    <col min="4611" max="4611" width="4.140625" style="17" customWidth="1"/>
    <col min="4612" max="4612" width="40.7109375" style="17" customWidth="1"/>
    <col min="4613" max="4613" width="6.7109375" style="17" customWidth="1"/>
    <col min="4614" max="4619" width="21.85546875" style="17" customWidth="1"/>
    <col min="4620" max="4623" width="10.7109375" style="17" customWidth="1"/>
    <col min="4624" max="4624" width="11.42578125" style="17" customWidth="1"/>
    <col min="4625" max="4626" width="10.7109375" style="17" customWidth="1"/>
    <col min="4627" max="4627" width="11.5703125" style="17" customWidth="1"/>
    <col min="4628" max="4628" width="10.7109375" style="17" customWidth="1"/>
    <col min="4629" max="4864" width="9.140625" style="17"/>
    <col min="4865" max="4866" width="0" style="17" hidden="1" customWidth="1"/>
    <col min="4867" max="4867" width="4.140625" style="17" customWidth="1"/>
    <col min="4868" max="4868" width="40.7109375" style="17" customWidth="1"/>
    <col min="4869" max="4869" width="6.7109375" style="17" customWidth="1"/>
    <col min="4870" max="4875" width="21.85546875" style="17" customWidth="1"/>
    <col min="4876" max="4879" width="10.7109375" style="17" customWidth="1"/>
    <col min="4880" max="4880" width="11.42578125" style="17" customWidth="1"/>
    <col min="4881" max="4882" width="10.7109375" style="17" customWidth="1"/>
    <col min="4883" max="4883" width="11.5703125" style="17" customWidth="1"/>
    <col min="4884" max="4884" width="10.7109375" style="17" customWidth="1"/>
    <col min="4885" max="5120" width="9.140625" style="17"/>
    <col min="5121" max="5122" width="0" style="17" hidden="1" customWidth="1"/>
    <col min="5123" max="5123" width="4.140625" style="17" customWidth="1"/>
    <col min="5124" max="5124" width="40.7109375" style="17" customWidth="1"/>
    <col min="5125" max="5125" width="6.7109375" style="17" customWidth="1"/>
    <col min="5126" max="5131" width="21.85546875" style="17" customWidth="1"/>
    <col min="5132" max="5135" width="10.7109375" style="17" customWidth="1"/>
    <col min="5136" max="5136" width="11.42578125" style="17" customWidth="1"/>
    <col min="5137" max="5138" width="10.7109375" style="17" customWidth="1"/>
    <col min="5139" max="5139" width="11.5703125" style="17" customWidth="1"/>
    <col min="5140" max="5140" width="10.7109375" style="17" customWidth="1"/>
    <col min="5141" max="5376" width="9.140625" style="17"/>
    <col min="5377" max="5378" width="0" style="17" hidden="1" customWidth="1"/>
    <col min="5379" max="5379" width="4.140625" style="17" customWidth="1"/>
    <col min="5380" max="5380" width="40.7109375" style="17" customWidth="1"/>
    <col min="5381" max="5381" width="6.7109375" style="17" customWidth="1"/>
    <col min="5382" max="5387" width="21.85546875" style="17" customWidth="1"/>
    <col min="5388" max="5391" width="10.7109375" style="17" customWidth="1"/>
    <col min="5392" max="5392" width="11.42578125" style="17" customWidth="1"/>
    <col min="5393" max="5394" width="10.7109375" style="17" customWidth="1"/>
    <col min="5395" max="5395" width="11.5703125" style="17" customWidth="1"/>
    <col min="5396" max="5396" width="10.7109375" style="17" customWidth="1"/>
    <col min="5397" max="5632" width="9.140625" style="17"/>
    <col min="5633" max="5634" width="0" style="17" hidden="1" customWidth="1"/>
    <col min="5635" max="5635" width="4.140625" style="17" customWidth="1"/>
    <col min="5636" max="5636" width="40.7109375" style="17" customWidth="1"/>
    <col min="5637" max="5637" width="6.7109375" style="17" customWidth="1"/>
    <col min="5638" max="5643" width="21.85546875" style="17" customWidth="1"/>
    <col min="5644" max="5647" width="10.7109375" style="17" customWidth="1"/>
    <col min="5648" max="5648" width="11.42578125" style="17" customWidth="1"/>
    <col min="5649" max="5650" width="10.7109375" style="17" customWidth="1"/>
    <col min="5651" max="5651" width="11.5703125" style="17" customWidth="1"/>
    <col min="5652" max="5652" width="10.7109375" style="17" customWidth="1"/>
    <col min="5653" max="5888" width="9.140625" style="17"/>
    <col min="5889" max="5890" width="0" style="17" hidden="1" customWidth="1"/>
    <col min="5891" max="5891" width="4.140625" style="17" customWidth="1"/>
    <col min="5892" max="5892" width="40.7109375" style="17" customWidth="1"/>
    <col min="5893" max="5893" width="6.7109375" style="17" customWidth="1"/>
    <col min="5894" max="5899" width="21.85546875" style="17" customWidth="1"/>
    <col min="5900" max="5903" width="10.7109375" style="17" customWidth="1"/>
    <col min="5904" max="5904" width="11.42578125" style="17" customWidth="1"/>
    <col min="5905" max="5906" width="10.7109375" style="17" customWidth="1"/>
    <col min="5907" max="5907" width="11.5703125" style="17" customWidth="1"/>
    <col min="5908" max="5908" width="10.7109375" style="17" customWidth="1"/>
    <col min="5909" max="6144" width="9.140625" style="17"/>
    <col min="6145" max="6146" width="0" style="17" hidden="1" customWidth="1"/>
    <col min="6147" max="6147" width="4.140625" style="17" customWidth="1"/>
    <col min="6148" max="6148" width="40.7109375" style="17" customWidth="1"/>
    <col min="6149" max="6149" width="6.7109375" style="17" customWidth="1"/>
    <col min="6150" max="6155" width="21.85546875" style="17" customWidth="1"/>
    <col min="6156" max="6159" width="10.7109375" style="17" customWidth="1"/>
    <col min="6160" max="6160" width="11.42578125" style="17" customWidth="1"/>
    <col min="6161" max="6162" width="10.7109375" style="17" customWidth="1"/>
    <col min="6163" max="6163" width="11.5703125" style="17" customWidth="1"/>
    <col min="6164" max="6164" width="10.7109375" style="17" customWidth="1"/>
    <col min="6165" max="6400" width="9.140625" style="17"/>
    <col min="6401" max="6402" width="0" style="17" hidden="1" customWidth="1"/>
    <col min="6403" max="6403" width="4.140625" style="17" customWidth="1"/>
    <col min="6404" max="6404" width="40.7109375" style="17" customWidth="1"/>
    <col min="6405" max="6405" width="6.7109375" style="17" customWidth="1"/>
    <col min="6406" max="6411" width="21.85546875" style="17" customWidth="1"/>
    <col min="6412" max="6415" width="10.7109375" style="17" customWidth="1"/>
    <col min="6416" max="6416" width="11.42578125" style="17" customWidth="1"/>
    <col min="6417" max="6418" width="10.7109375" style="17" customWidth="1"/>
    <col min="6419" max="6419" width="11.5703125" style="17" customWidth="1"/>
    <col min="6420" max="6420" width="10.7109375" style="17" customWidth="1"/>
    <col min="6421" max="6656" width="9.140625" style="17"/>
    <col min="6657" max="6658" width="0" style="17" hidden="1" customWidth="1"/>
    <col min="6659" max="6659" width="4.140625" style="17" customWidth="1"/>
    <col min="6660" max="6660" width="40.7109375" style="17" customWidth="1"/>
    <col min="6661" max="6661" width="6.7109375" style="17" customWidth="1"/>
    <col min="6662" max="6667" width="21.85546875" style="17" customWidth="1"/>
    <col min="6668" max="6671" width="10.7109375" style="17" customWidth="1"/>
    <col min="6672" max="6672" width="11.42578125" style="17" customWidth="1"/>
    <col min="6673" max="6674" width="10.7109375" style="17" customWidth="1"/>
    <col min="6675" max="6675" width="11.5703125" style="17" customWidth="1"/>
    <col min="6676" max="6676" width="10.7109375" style="17" customWidth="1"/>
    <col min="6677" max="6912" width="9.140625" style="17"/>
    <col min="6913" max="6914" width="0" style="17" hidden="1" customWidth="1"/>
    <col min="6915" max="6915" width="4.140625" style="17" customWidth="1"/>
    <col min="6916" max="6916" width="40.7109375" style="17" customWidth="1"/>
    <col min="6917" max="6917" width="6.7109375" style="17" customWidth="1"/>
    <col min="6918" max="6923" width="21.85546875" style="17" customWidth="1"/>
    <col min="6924" max="6927" width="10.7109375" style="17" customWidth="1"/>
    <col min="6928" max="6928" width="11.42578125" style="17" customWidth="1"/>
    <col min="6929" max="6930" width="10.7109375" style="17" customWidth="1"/>
    <col min="6931" max="6931" width="11.5703125" style="17" customWidth="1"/>
    <col min="6932" max="6932" width="10.7109375" style="17" customWidth="1"/>
    <col min="6933" max="7168" width="9.140625" style="17"/>
    <col min="7169" max="7170" width="0" style="17" hidden="1" customWidth="1"/>
    <col min="7171" max="7171" width="4.140625" style="17" customWidth="1"/>
    <col min="7172" max="7172" width="40.7109375" style="17" customWidth="1"/>
    <col min="7173" max="7173" width="6.7109375" style="17" customWidth="1"/>
    <col min="7174" max="7179" width="21.85546875" style="17" customWidth="1"/>
    <col min="7180" max="7183" width="10.7109375" style="17" customWidth="1"/>
    <col min="7184" max="7184" width="11.42578125" style="17" customWidth="1"/>
    <col min="7185" max="7186" width="10.7109375" style="17" customWidth="1"/>
    <col min="7187" max="7187" width="11.5703125" style="17" customWidth="1"/>
    <col min="7188" max="7188" width="10.7109375" style="17" customWidth="1"/>
    <col min="7189" max="7424" width="9.140625" style="17"/>
    <col min="7425" max="7426" width="0" style="17" hidden="1" customWidth="1"/>
    <col min="7427" max="7427" width="4.140625" style="17" customWidth="1"/>
    <col min="7428" max="7428" width="40.7109375" style="17" customWidth="1"/>
    <col min="7429" max="7429" width="6.7109375" style="17" customWidth="1"/>
    <col min="7430" max="7435" width="21.85546875" style="17" customWidth="1"/>
    <col min="7436" max="7439" width="10.7109375" style="17" customWidth="1"/>
    <col min="7440" max="7440" width="11.42578125" style="17" customWidth="1"/>
    <col min="7441" max="7442" width="10.7109375" style="17" customWidth="1"/>
    <col min="7443" max="7443" width="11.5703125" style="17" customWidth="1"/>
    <col min="7444" max="7444" width="10.7109375" style="17" customWidth="1"/>
    <col min="7445" max="7680" width="9.140625" style="17"/>
    <col min="7681" max="7682" width="0" style="17" hidden="1" customWidth="1"/>
    <col min="7683" max="7683" width="4.140625" style="17" customWidth="1"/>
    <col min="7684" max="7684" width="40.7109375" style="17" customWidth="1"/>
    <col min="7685" max="7685" width="6.7109375" style="17" customWidth="1"/>
    <col min="7686" max="7691" width="21.85546875" style="17" customWidth="1"/>
    <col min="7692" max="7695" width="10.7109375" style="17" customWidth="1"/>
    <col min="7696" max="7696" width="11.42578125" style="17" customWidth="1"/>
    <col min="7697" max="7698" width="10.7109375" style="17" customWidth="1"/>
    <col min="7699" max="7699" width="11.5703125" style="17" customWidth="1"/>
    <col min="7700" max="7700" width="10.7109375" style="17" customWidth="1"/>
    <col min="7701" max="7936" width="9.140625" style="17"/>
    <col min="7937" max="7938" width="0" style="17" hidden="1" customWidth="1"/>
    <col min="7939" max="7939" width="4.140625" style="17" customWidth="1"/>
    <col min="7940" max="7940" width="40.7109375" style="17" customWidth="1"/>
    <col min="7941" max="7941" width="6.7109375" style="17" customWidth="1"/>
    <col min="7942" max="7947" width="21.85546875" style="17" customWidth="1"/>
    <col min="7948" max="7951" width="10.7109375" style="17" customWidth="1"/>
    <col min="7952" max="7952" width="11.42578125" style="17" customWidth="1"/>
    <col min="7953" max="7954" width="10.7109375" style="17" customWidth="1"/>
    <col min="7955" max="7955" width="11.5703125" style="17" customWidth="1"/>
    <col min="7956" max="7956" width="10.7109375" style="17" customWidth="1"/>
    <col min="7957" max="8192" width="9.140625" style="17"/>
    <col min="8193" max="8194" width="0" style="17" hidden="1" customWidth="1"/>
    <col min="8195" max="8195" width="4.140625" style="17" customWidth="1"/>
    <col min="8196" max="8196" width="40.7109375" style="17" customWidth="1"/>
    <col min="8197" max="8197" width="6.7109375" style="17" customWidth="1"/>
    <col min="8198" max="8203" width="21.85546875" style="17" customWidth="1"/>
    <col min="8204" max="8207" width="10.7109375" style="17" customWidth="1"/>
    <col min="8208" max="8208" width="11.42578125" style="17" customWidth="1"/>
    <col min="8209" max="8210" width="10.7109375" style="17" customWidth="1"/>
    <col min="8211" max="8211" width="11.5703125" style="17" customWidth="1"/>
    <col min="8212" max="8212" width="10.7109375" style="17" customWidth="1"/>
    <col min="8213" max="8448" width="9.140625" style="17"/>
    <col min="8449" max="8450" width="0" style="17" hidden="1" customWidth="1"/>
    <col min="8451" max="8451" width="4.140625" style="17" customWidth="1"/>
    <col min="8452" max="8452" width="40.7109375" style="17" customWidth="1"/>
    <col min="8453" max="8453" width="6.7109375" style="17" customWidth="1"/>
    <col min="8454" max="8459" width="21.85546875" style="17" customWidth="1"/>
    <col min="8460" max="8463" width="10.7109375" style="17" customWidth="1"/>
    <col min="8464" max="8464" width="11.42578125" style="17" customWidth="1"/>
    <col min="8465" max="8466" width="10.7109375" style="17" customWidth="1"/>
    <col min="8467" max="8467" width="11.5703125" style="17" customWidth="1"/>
    <col min="8468" max="8468" width="10.7109375" style="17" customWidth="1"/>
    <col min="8469" max="8704" width="9.140625" style="17"/>
    <col min="8705" max="8706" width="0" style="17" hidden="1" customWidth="1"/>
    <col min="8707" max="8707" width="4.140625" style="17" customWidth="1"/>
    <col min="8708" max="8708" width="40.7109375" style="17" customWidth="1"/>
    <col min="8709" max="8709" width="6.7109375" style="17" customWidth="1"/>
    <col min="8710" max="8715" width="21.85546875" style="17" customWidth="1"/>
    <col min="8716" max="8719" width="10.7109375" style="17" customWidth="1"/>
    <col min="8720" max="8720" width="11.42578125" style="17" customWidth="1"/>
    <col min="8721" max="8722" width="10.7109375" style="17" customWidth="1"/>
    <col min="8723" max="8723" width="11.5703125" style="17" customWidth="1"/>
    <col min="8724" max="8724" width="10.7109375" style="17" customWidth="1"/>
    <col min="8725" max="8960" width="9.140625" style="17"/>
    <col min="8961" max="8962" width="0" style="17" hidden="1" customWidth="1"/>
    <col min="8963" max="8963" width="4.140625" style="17" customWidth="1"/>
    <col min="8964" max="8964" width="40.7109375" style="17" customWidth="1"/>
    <col min="8965" max="8965" width="6.7109375" style="17" customWidth="1"/>
    <col min="8966" max="8971" width="21.85546875" style="17" customWidth="1"/>
    <col min="8972" max="8975" width="10.7109375" style="17" customWidth="1"/>
    <col min="8976" max="8976" width="11.42578125" style="17" customWidth="1"/>
    <col min="8977" max="8978" width="10.7109375" style="17" customWidth="1"/>
    <col min="8979" max="8979" width="11.5703125" style="17" customWidth="1"/>
    <col min="8980" max="8980" width="10.7109375" style="17" customWidth="1"/>
    <col min="8981" max="9216" width="9.140625" style="17"/>
    <col min="9217" max="9218" width="0" style="17" hidden="1" customWidth="1"/>
    <col min="9219" max="9219" width="4.140625" style="17" customWidth="1"/>
    <col min="9220" max="9220" width="40.7109375" style="17" customWidth="1"/>
    <col min="9221" max="9221" width="6.7109375" style="17" customWidth="1"/>
    <col min="9222" max="9227" width="21.85546875" style="17" customWidth="1"/>
    <col min="9228" max="9231" width="10.7109375" style="17" customWidth="1"/>
    <col min="9232" max="9232" width="11.42578125" style="17" customWidth="1"/>
    <col min="9233" max="9234" width="10.7109375" style="17" customWidth="1"/>
    <col min="9235" max="9235" width="11.5703125" style="17" customWidth="1"/>
    <col min="9236" max="9236" width="10.7109375" style="17" customWidth="1"/>
    <col min="9237" max="9472" width="9.140625" style="17"/>
    <col min="9473" max="9474" width="0" style="17" hidden="1" customWidth="1"/>
    <col min="9475" max="9475" width="4.140625" style="17" customWidth="1"/>
    <col min="9476" max="9476" width="40.7109375" style="17" customWidth="1"/>
    <col min="9477" max="9477" width="6.7109375" style="17" customWidth="1"/>
    <col min="9478" max="9483" width="21.85546875" style="17" customWidth="1"/>
    <col min="9484" max="9487" width="10.7109375" style="17" customWidth="1"/>
    <col min="9488" max="9488" width="11.42578125" style="17" customWidth="1"/>
    <col min="9489" max="9490" width="10.7109375" style="17" customWidth="1"/>
    <col min="9491" max="9491" width="11.5703125" style="17" customWidth="1"/>
    <col min="9492" max="9492" width="10.7109375" style="17" customWidth="1"/>
    <col min="9493" max="9728" width="9.140625" style="17"/>
    <col min="9729" max="9730" width="0" style="17" hidden="1" customWidth="1"/>
    <col min="9731" max="9731" width="4.140625" style="17" customWidth="1"/>
    <col min="9732" max="9732" width="40.7109375" style="17" customWidth="1"/>
    <col min="9733" max="9733" width="6.7109375" style="17" customWidth="1"/>
    <col min="9734" max="9739" width="21.85546875" style="17" customWidth="1"/>
    <col min="9740" max="9743" width="10.7109375" style="17" customWidth="1"/>
    <col min="9744" max="9744" width="11.42578125" style="17" customWidth="1"/>
    <col min="9745" max="9746" width="10.7109375" style="17" customWidth="1"/>
    <col min="9747" max="9747" width="11.5703125" style="17" customWidth="1"/>
    <col min="9748" max="9748" width="10.7109375" style="17" customWidth="1"/>
    <col min="9749" max="9984" width="9.140625" style="17"/>
    <col min="9985" max="9986" width="0" style="17" hidden="1" customWidth="1"/>
    <col min="9987" max="9987" width="4.140625" style="17" customWidth="1"/>
    <col min="9988" max="9988" width="40.7109375" style="17" customWidth="1"/>
    <col min="9989" max="9989" width="6.7109375" style="17" customWidth="1"/>
    <col min="9990" max="9995" width="21.85546875" style="17" customWidth="1"/>
    <col min="9996" max="9999" width="10.7109375" style="17" customWidth="1"/>
    <col min="10000" max="10000" width="11.42578125" style="17" customWidth="1"/>
    <col min="10001" max="10002" width="10.7109375" style="17" customWidth="1"/>
    <col min="10003" max="10003" width="11.5703125" style="17" customWidth="1"/>
    <col min="10004" max="10004" width="10.7109375" style="17" customWidth="1"/>
    <col min="10005" max="10240" width="9.140625" style="17"/>
    <col min="10241" max="10242" width="0" style="17" hidden="1" customWidth="1"/>
    <col min="10243" max="10243" width="4.140625" style="17" customWidth="1"/>
    <col min="10244" max="10244" width="40.7109375" style="17" customWidth="1"/>
    <col min="10245" max="10245" width="6.7109375" style="17" customWidth="1"/>
    <col min="10246" max="10251" width="21.85546875" style="17" customWidth="1"/>
    <col min="10252" max="10255" width="10.7109375" style="17" customWidth="1"/>
    <col min="10256" max="10256" width="11.42578125" style="17" customWidth="1"/>
    <col min="10257" max="10258" width="10.7109375" style="17" customWidth="1"/>
    <col min="10259" max="10259" width="11.5703125" style="17" customWidth="1"/>
    <col min="10260" max="10260" width="10.7109375" style="17" customWidth="1"/>
    <col min="10261" max="10496" width="9.140625" style="17"/>
    <col min="10497" max="10498" width="0" style="17" hidden="1" customWidth="1"/>
    <col min="10499" max="10499" width="4.140625" style="17" customWidth="1"/>
    <col min="10500" max="10500" width="40.7109375" style="17" customWidth="1"/>
    <col min="10501" max="10501" width="6.7109375" style="17" customWidth="1"/>
    <col min="10502" max="10507" width="21.85546875" style="17" customWidth="1"/>
    <col min="10508" max="10511" width="10.7109375" style="17" customWidth="1"/>
    <col min="10512" max="10512" width="11.42578125" style="17" customWidth="1"/>
    <col min="10513" max="10514" width="10.7109375" style="17" customWidth="1"/>
    <col min="10515" max="10515" width="11.5703125" style="17" customWidth="1"/>
    <col min="10516" max="10516" width="10.7109375" style="17" customWidth="1"/>
    <col min="10517" max="10752" width="9.140625" style="17"/>
    <col min="10753" max="10754" width="0" style="17" hidden="1" customWidth="1"/>
    <col min="10755" max="10755" width="4.140625" style="17" customWidth="1"/>
    <col min="10756" max="10756" width="40.7109375" style="17" customWidth="1"/>
    <col min="10757" max="10757" width="6.7109375" style="17" customWidth="1"/>
    <col min="10758" max="10763" width="21.85546875" style="17" customWidth="1"/>
    <col min="10764" max="10767" width="10.7109375" style="17" customWidth="1"/>
    <col min="10768" max="10768" width="11.42578125" style="17" customWidth="1"/>
    <col min="10769" max="10770" width="10.7109375" style="17" customWidth="1"/>
    <col min="10771" max="10771" width="11.5703125" style="17" customWidth="1"/>
    <col min="10772" max="10772" width="10.7109375" style="17" customWidth="1"/>
    <col min="10773" max="11008" width="9.140625" style="17"/>
    <col min="11009" max="11010" width="0" style="17" hidden="1" customWidth="1"/>
    <col min="11011" max="11011" width="4.140625" style="17" customWidth="1"/>
    <col min="11012" max="11012" width="40.7109375" style="17" customWidth="1"/>
    <col min="11013" max="11013" width="6.7109375" style="17" customWidth="1"/>
    <col min="11014" max="11019" width="21.85546875" style="17" customWidth="1"/>
    <col min="11020" max="11023" width="10.7109375" style="17" customWidth="1"/>
    <col min="11024" max="11024" width="11.42578125" style="17" customWidth="1"/>
    <col min="11025" max="11026" width="10.7109375" style="17" customWidth="1"/>
    <col min="11027" max="11027" width="11.5703125" style="17" customWidth="1"/>
    <col min="11028" max="11028" width="10.7109375" style="17" customWidth="1"/>
    <col min="11029" max="11264" width="9.140625" style="17"/>
    <col min="11265" max="11266" width="0" style="17" hidden="1" customWidth="1"/>
    <col min="11267" max="11267" width="4.140625" style="17" customWidth="1"/>
    <col min="11268" max="11268" width="40.7109375" style="17" customWidth="1"/>
    <col min="11269" max="11269" width="6.7109375" style="17" customWidth="1"/>
    <col min="11270" max="11275" width="21.85546875" style="17" customWidth="1"/>
    <col min="11276" max="11279" width="10.7109375" style="17" customWidth="1"/>
    <col min="11280" max="11280" width="11.42578125" style="17" customWidth="1"/>
    <col min="11281" max="11282" width="10.7109375" style="17" customWidth="1"/>
    <col min="11283" max="11283" width="11.5703125" style="17" customWidth="1"/>
    <col min="11284" max="11284" width="10.7109375" style="17" customWidth="1"/>
    <col min="11285" max="11520" width="9.140625" style="17"/>
    <col min="11521" max="11522" width="0" style="17" hidden="1" customWidth="1"/>
    <col min="11523" max="11523" width="4.140625" style="17" customWidth="1"/>
    <col min="11524" max="11524" width="40.7109375" style="17" customWidth="1"/>
    <col min="11525" max="11525" width="6.7109375" style="17" customWidth="1"/>
    <col min="11526" max="11531" width="21.85546875" style="17" customWidth="1"/>
    <col min="11532" max="11535" width="10.7109375" style="17" customWidth="1"/>
    <col min="11536" max="11536" width="11.42578125" style="17" customWidth="1"/>
    <col min="11537" max="11538" width="10.7109375" style="17" customWidth="1"/>
    <col min="11539" max="11539" width="11.5703125" style="17" customWidth="1"/>
    <col min="11540" max="11540" width="10.7109375" style="17" customWidth="1"/>
    <col min="11541" max="11776" width="9.140625" style="17"/>
    <col min="11777" max="11778" width="0" style="17" hidden="1" customWidth="1"/>
    <col min="11779" max="11779" width="4.140625" style="17" customWidth="1"/>
    <col min="11780" max="11780" width="40.7109375" style="17" customWidth="1"/>
    <col min="11781" max="11781" width="6.7109375" style="17" customWidth="1"/>
    <col min="11782" max="11787" width="21.85546875" style="17" customWidth="1"/>
    <col min="11788" max="11791" width="10.7109375" style="17" customWidth="1"/>
    <col min="11792" max="11792" width="11.42578125" style="17" customWidth="1"/>
    <col min="11793" max="11794" width="10.7109375" style="17" customWidth="1"/>
    <col min="11795" max="11795" width="11.5703125" style="17" customWidth="1"/>
    <col min="11796" max="11796" width="10.7109375" style="17" customWidth="1"/>
    <col min="11797" max="12032" width="9.140625" style="17"/>
    <col min="12033" max="12034" width="0" style="17" hidden="1" customWidth="1"/>
    <col min="12035" max="12035" width="4.140625" style="17" customWidth="1"/>
    <col min="12036" max="12036" width="40.7109375" style="17" customWidth="1"/>
    <col min="12037" max="12037" width="6.7109375" style="17" customWidth="1"/>
    <col min="12038" max="12043" width="21.85546875" style="17" customWidth="1"/>
    <col min="12044" max="12047" width="10.7109375" style="17" customWidth="1"/>
    <col min="12048" max="12048" width="11.42578125" style="17" customWidth="1"/>
    <col min="12049" max="12050" width="10.7109375" style="17" customWidth="1"/>
    <col min="12051" max="12051" width="11.5703125" style="17" customWidth="1"/>
    <col min="12052" max="12052" width="10.7109375" style="17" customWidth="1"/>
    <col min="12053" max="12288" width="9.140625" style="17"/>
    <col min="12289" max="12290" width="0" style="17" hidden="1" customWidth="1"/>
    <col min="12291" max="12291" width="4.140625" style="17" customWidth="1"/>
    <col min="12292" max="12292" width="40.7109375" style="17" customWidth="1"/>
    <col min="12293" max="12293" width="6.7109375" style="17" customWidth="1"/>
    <col min="12294" max="12299" width="21.85546875" style="17" customWidth="1"/>
    <col min="12300" max="12303" width="10.7109375" style="17" customWidth="1"/>
    <col min="12304" max="12304" width="11.42578125" style="17" customWidth="1"/>
    <col min="12305" max="12306" width="10.7109375" style="17" customWidth="1"/>
    <col min="12307" max="12307" width="11.5703125" style="17" customWidth="1"/>
    <col min="12308" max="12308" width="10.7109375" style="17" customWidth="1"/>
    <col min="12309" max="12544" width="9.140625" style="17"/>
    <col min="12545" max="12546" width="0" style="17" hidden="1" customWidth="1"/>
    <col min="12547" max="12547" width="4.140625" style="17" customWidth="1"/>
    <col min="12548" max="12548" width="40.7109375" style="17" customWidth="1"/>
    <col min="12549" max="12549" width="6.7109375" style="17" customWidth="1"/>
    <col min="12550" max="12555" width="21.85546875" style="17" customWidth="1"/>
    <col min="12556" max="12559" width="10.7109375" style="17" customWidth="1"/>
    <col min="12560" max="12560" width="11.42578125" style="17" customWidth="1"/>
    <col min="12561" max="12562" width="10.7109375" style="17" customWidth="1"/>
    <col min="12563" max="12563" width="11.5703125" style="17" customWidth="1"/>
    <col min="12564" max="12564" width="10.7109375" style="17" customWidth="1"/>
    <col min="12565" max="12800" width="9.140625" style="17"/>
    <col min="12801" max="12802" width="0" style="17" hidden="1" customWidth="1"/>
    <col min="12803" max="12803" width="4.140625" style="17" customWidth="1"/>
    <col min="12804" max="12804" width="40.7109375" style="17" customWidth="1"/>
    <col min="12805" max="12805" width="6.7109375" style="17" customWidth="1"/>
    <col min="12806" max="12811" width="21.85546875" style="17" customWidth="1"/>
    <col min="12812" max="12815" width="10.7109375" style="17" customWidth="1"/>
    <col min="12816" max="12816" width="11.42578125" style="17" customWidth="1"/>
    <col min="12817" max="12818" width="10.7109375" style="17" customWidth="1"/>
    <col min="12819" max="12819" width="11.5703125" style="17" customWidth="1"/>
    <col min="12820" max="12820" width="10.7109375" style="17" customWidth="1"/>
    <col min="12821" max="13056" width="9.140625" style="17"/>
    <col min="13057" max="13058" width="0" style="17" hidden="1" customWidth="1"/>
    <col min="13059" max="13059" width="4.140625" style="17" customWidth="1"/>
    <col min="13060" max="13060" width="40.7109375" style="17" customWidth="1"/>
    <col min="13061" max="13061" width="6.7109375" style="17" customWidth="1"/>
    <col min="13062" max="13067" width="21.85546875" style="17" customWidth="1"/>
    <col min="13068" max="13071" width="10.7109375" style="17" customWidth="1"/>
    <col min="13072" max="13072" width="11.42578125" style="17" customWidth="1"/>
    <col min="13073" max="13074" width="10.7109375" style="17" customWidth="1"/>
    <col min="13075" max="13075" width="11.5703125" style="17" customWidth="1"/>
    <col min="13076" max="13076" width="10.7109375" style="17" customWidth="1"/>
    <col min="13077" max="13312" width="9.140625" style="17"/>
    <col min="13313" max="13314" width="0" style="17" hidden="1" customWidth="1"/>
    <col min="13315" max="13315" width="4.140625" style="17" customWidth="1"/>
    <col min="13316" max="13316" width="40.7109375" style="17" customWidth="1"/>
    <col min="13317" max="13317" width="6.7109375" style="17" customWidth="1"/>
    <col min="13318" max="13323" width="21.85546875" style="17" customWidth="1"/>
    <col min="13324" max="13327" width="10.7109375" style="17" customWidth="1"/>
    <col min="13328" max="13328" width="11.42578125" style="17" customWidth="1"/>
    <col min="13329" max="13330" width="10.7109375" style="17" customWidth="1"/>
    <col min="13331" max="13331" width="11.5703125" style="17" customWidth="1"/>
    <col min="13332" max="13332" width="10.7109375" style="17" customWidth="1"/>
    <col min="13333" max="13568" width="9.140625" style="17"/>
    <col min="13569" max="13570" width="0" style="17" hidden="1" customWidth="1"/>
    <col min="13571" max="13571" width="4.140625" style="17" customWidth="1"/>
    <col min="13572" max="13572" width="40.7109375" style="17" customWidth="1"/>
    <col min="13573" max="13573" width="6.7109375" style="17" customWidth="1"/>
    <col min="13574" max="13579" width="21.85546875" style="17" customWidth="1"/>
    <col min="13580" max="13583" width="10.7109375" style="17" customWidth="1"/>
    <col min="13584" max="13584" width="11.42578125" style="17" customWidth="1"/>
    <col min="13585" max="13586" width="10.7109375" style="17" customWidth="1"/>
    <col min="13587" max="13587" width="11.5703125" style="17" customWidth="1"/>
    <col min="13588" max="13588" width="10.7109375" style="17" customWidth="1"/>
    <col min="13589" max="13824" width="9.140625" style="17"/>
    <col min="13825" max="13826" width="0" style="17" hidden="1" customWidth="1"/>
    <col min="13827" max="13827" width="4.140625" style="17" customWidth="1"/>
    <col min="13828" max="13828" width="40.7109375" style="17" customWidth="1"/>
    <col min="13829" max="13829" width="6.7109375" style="17" customWidth="1"/>
    <col min="13830" max="13835" width="21.85546875" style="17" customWidth="1"/>
    <col min="13836" max="13839" width="10.7109375" style="17" customWidth="1"/>
    <col min="13840" max="13840" width="11.42578125" style="17" customWidth="1"/>
    <col min="13841" max="13842" width="10.7109375" style="17" customWidth="1"/>
    <col min="13843" max="13843" width="11.5703125" style="17" customWidth="1"/>
    <col min="13844" max="13844" width="10.7109375" style="17" customWidth="1"/>
    <col min="13845" max="14080" width="9.140625" style="17"/>
    <col min="14081" max="14082" width="0" style="17" hidden="1" customWidth="1"/>
    <col min="14083" max="14083" width="4.140625" style="17" customWidth="1"/>
    <col min="14084" max="14084" width="40.7109375" style="17" customWidth="1"/>
    <col min="14085" max="14085" width="6.7109375" style="17" customWidth="1"/>
    <col min="14086" max="14091" width="21.85546875" style="17" customWidth="1"/>
    <col min="14092" max="14095" width="10.7109375" style="17" customWidth="1"/>
    <col min="14096" max="14096" width="11.42578125" style="17" customWidth="1"/>
    <col min="14097" max="14098" width="10.7109375" style="17" customWidth="1"/>
    <col min="14099" max="14099" width="11.5703125" style="17" customWidth="1"/>
    <col min="14100" max="14100" width="10.7109375" style="17" customWidth="1"/>
    <col min="14101" max="14336" width="9.140625" style="17"/>
    <col min="14337" max="14338" width="0" style="17" hidden="1" customWidth="1"/>
    <col min="14339" max="14339" width="4.140625" style="17" customWidth="1"/>
    <col min="14340" max="14340" width="40.7109375" style="17" customWidth="1"/>
    <col min="14341" max="14341" width="6.7109375" style="17" customWidth="1"/>
    <col min="14342" max="14347" width="21.85546875" style="17" customWidth="1"/>
    <col min="14348" max="14351" width="10.7109375" style="17" customWidth="1"/>
    <col min="14352" max="14352" width="11.42578125" style="17" customWidth="1"/>
    <col min="14353" max="14354" width="10.7109375" style="17" customWidth="1"/>
    <col min="14355" max="14355" width="11.5703125" style="17" customWidth="1"/>
    <col min="14356" max="14356" width="10.7109375" style="17" customWidth="1"/>
    <col min="14357" max="14592" width="9.140625" style="17"/>
    <col min="14593" max="14594" width="0" style="17" hidden="1" customWidth="1"/>
    <col min="14595" max="14595" width="4.140625" style="17" customWidth="1"/>
    <col min="14596" max="14596" width="40.7109375" style="17" customWidth="1"/>
    <col min="14597" max="14597" width="6.7109375" style="17" customWidth="1"/>
    <col min="14598" max="14603" width="21.85546875" style="17" customWidth="1"/>
    <col min="14604" max="14607" width="10.7109375" style="17" customWidth="1"/>
    <col min="14608" max="14608" width="11.42578125" style="17" customWidth="1"/>
    <col min="14609" max="14610" width="10.7109375" style="17" customWidth="1"/>
    <col min="14611" max="14611" width="11.5703125" style="17" customWidth="1"/>
    <col min="14612" max="14612" width="10.7109375" style="17" customWidth="1"/>
    <col min="14613" max="14848" width="9.140625" style="17"/>
    <col min="14849" max="14850" width="0" style="17" hidden="1" customWidth="1"/>
    <col min="14851" max="14851" width="4.140625" style="17" customWidth="1"/>
    <col min="14852" max="14852" width="40.7109375" style="17" customWidth="1"/>
    <col min="14853" max="14853" width="6.7109375" style="17" customWidth="1"/>
    <col min="14854" max="14859" width="21.85546875" style="17" customWidth="1"/>
    <col min="14860" max="14863" width="10.7109375" style="17" customWidth="1"/>
    <col min="14864" max="14864" width="11.42578125" style="17" customWidth="1"/>
    <col min="14865" max="14866" width="10.7109375" style="17" customWidth="1"/>
    <col min="14867" max="14867" width="11.5703125" style="17" customWidth="1"/>
    <col min="14868" max="14868" width="10.7109375" style="17" customWidth="1"/>
    <col min="14869" max="15104" width="9.140625" style="17"/>
    <col min="15105" max="15106" width="0" style="17" hidden="1" customWidth="1"/>
    <col min="15107" max="15107" width="4.140625" style="17" customWidth="1"/>
    <col min="15108" max="15108" width="40.7109375" style="17" customWidth="1"/>
    <col min="15109" max="15109" width="6.7109375" style="17" customWidth="1"/>
    <col min="15110" max="15115" width="21.85546875" style="17" customWidth="1"/>
    <col min="15116" max="15119" width="10.7109375" style="17" customWidth="1"/>
    <col min="15120" max="15120" width="11.42578125" style="17" customWidth="1"/>
    <col min="15121" max="15122" width="10.7109375" style="17" customWidth="1"/>
    <col min="15123" max="15123" width="11.5703125" style="17" customWidth="1"/>
    <col min="15124" max="15124" width="10.7109375" style="17" customWidth="1"/>
    <col min="15125" max="15360" width="9.140625" style="17"/>
    <col min="15361" max="15362" width="0" style="17" hidden="1" customWidth="1"/>
    <col min="15363" max="15363" width="4.140625" style="17" customWidth="1"/>
    <col min="15364" max="15364" width="40.7109375" style="17" customWidth="1"/>
    <col min="15365" max="15365" width="6.7109375" style="17" customWidth="1"/>
    <col min="15366" max="15371" width="21.85546875" style="17" customWidth="1"/>
    <col min="15372" max="15375" width="10.7109375" style="17" customWidth="1"/>
    <col min="15376" max="15376" width="11.42578125" style="17" customWidth="1"/>
    <col min="15377" max="15378" width="10.7109375" style="17" customWidth="1"/>
    <col min="15379" max="15379" width="11.5703125" style="17" customWidth="1"/>
    <col min="15380" max="15380" width="10.7109375" style="17" customWidth="1"/>
    <col min="15381" max="15616" width="9.140625" style="17"/>
    <col min="15617" max="15618" width="0" style="17" hidden="1" customWidth="1"/>
    <col min="15619" max="15619" width="4.140625" style="17" customWidth="1"/>
    <col min="15620" max="15620" width="40.7109375" style="17" customWidth="1"/>
    <col min="15621" max="15621" width="6.7109375" style="17" customWidth="1"/>
    <col min="15622" max="15627" width="21.85546875" style="17" customWidth="1"/>
    <col min="15628" max="15631" width="10.7109375" style="17" customWidth="1"/>
    <col min="15632" max="15632" width="11.42578125" style="17" customWidth="1"/>
    <col min="15633" max="15634" width="10.7109375" style="17" customWidth="1"/>
    <col min="15635" max="15635" width="11.5703125" style="17" customWidth="1"/>
    <col min="15636" max="15636" width="10.7109375" style="17" customWidth="1"/>
    <col min="15637" max="15872" width="9.140625" style="17"/>
    <col min="15873" max="15874" width="0" style="17" hidden="1" customWidth="1"/>
    <col min="15875" max="15875" width="4.140625" style="17" customWidth="1"/>
    <col min="15876" max="15876" width="40.7109375" style="17" customWidth="1"/>
    <col min="15877" max="15877" width="6.7109375" style="17" customWidth="1"/>
    <col min="15878" max="15883" width="21.85546875" style="17" customWidth="1"/>
    <col min="15884" max="15887" width="10.7109375" style="17" customWidth="1"/>
    <col min="15888" max="15888" width="11.42578125" style="17" customWidth="1"/>
    <col min="15889" max="15890" width="10.7109375" style="17" customWidth="1"/>
    <col min="15891" max="15891" width="11.5703125" style="17" customWidth="1"/>
    <col min="15892" max="15892" width="10.7109375" style="17" customWidth="1"/>
    <col min="15893" max="16128" width="9.140625" style="17"/>
    <col min="16129" max="16130" width="0" style="17" hidden="1" customWidth="1"/>
    <col min="16131" max="16131" width="4.140625" style="17" customWidth="1"/>
    <col min="16132" max="16132" width="40.7109375" style="17" customWidth="1"/>
    <col min="16133" max="16133" width="6.7109375" style="17" customWidth="1"/>
    <col min="16134" max="16139" width="21.85546875" style="17" customWidth="1"/>
    <col min="16140" max="16143" width="10.7109375" style="17" customWidth="1"/>
    <col min="16144" max="16144" width="11.42578125" style="17" customWidth="1"/>
    <col min="16145" max="16146" width="10.7109375" style="17" customWidth="1"/>
    <col min="16147" max="16147" width="11.5703125" style="17" customWidth="1"/>
    <col min="16148" max="16148" width="10.7109375" style="17" customWidth="1"/>
    <col min="16149" max="16384" width="9.140625" style="17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idden="1" x14ac:dyDescent="0.15">
      <c r="A5" s="20"/>
    </row>
    <row r="6" spans="1:20" hidden="1" x14ac:dyDescent="0.15">
      <c r="A6" s="20"/>
    </row>
    <row r="7" spans="1:20" ht="12" customHeight="1" x14ac:dyDescent="0.15">
      <c r="A7" s="20"/>
      <c r="D7" s="21"/>
      <c r="E7" s="21"/>
      <c r="F7" s="21"/>
      <c r="G7" s="21"/>
      <c r="H7" s="21"/>
      <c r="I7" s="21"/>
      <c r="J7" s="21"/>
      <c r="K7" s="21"/>
      <c r="L7" s="21"/>
      <c r="O7" s="21"/>
      <c r="P7" s="21"/>
      <c r="Q7" s="21"/>
      <c r="R7" s="21"/>
      <c r="S7" s="21"/>
    </row>
    <row r="8" spans="1:20" ht="12" customHeight="1" x14ac:dyDescent="0.15">
      <c r="A8" s="20"/>
      <c r="D8" s="14" t="s">
        <v>0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0" ht="12" customHeight="1" x14ac:dyDescent="0.15">
      <c r="D9" s="22" t="s">
        <v>1</v>
      </c>
      <c r="E9" s="21"/>
      <c r="F9" s="21"/>
      <c r="G9" s="21"/>
      <c r="H9" s="21"/>
    </row>
    <row r="10" spans="1:20" ht="12" customHeight="1" x14ac:dyDescent="0.15">
      <c r="D10" s="23" t="str">
        <f>IF(org="","Не определено",org)</f>
        <v>ОАО "Электросервис"</v>
      </c>
      <c r="E10" s="21"/>
      <c r="F10" s="21"/>
      <c r="G10" s="21"/>
      <c r="H10" s="21"/>
    </row>
    <row r="11" spans="1:20" ht="12" customHeight="1" x14ac:dyDescent="0.15">
      <c r="D11" s="115"/>
      <c r="E11" s="115"/>
      <c r="F11" s="115"/>
      <c r="G11" s="115"/>
      <c r="H11" s="115"/>
      <c r="I11" s="116"/>
      <c r="J11" s="116"/>
      <c r="K11" s="116"/>
      <c r="L11" s="21"/>
      <c r="M11" s="21"/>
      <c r="N11" s="21"/>
      <c r="O11" s="21"/>
      <c r="P11" s="21"/>
      <c r="Q11" s="21"/>
      <c r="R11" s="21"/>
      <c r="S11" s="21"/>
      <c r="T11" s="24" t="s">
        <v>2</v>
      </c>
    </row>
    <row r="12" spans="1:20" ht="72" customHeight="1" x14ac:dyDescent="0.15">
      <c r="C12" s="21"/>
      <c r="D12" s="117" t="s">
        <v>3</v>
      </c>
      <c r="E12" s="117" t="s">
        <v>4</v>
      </c>
      <c r="F12" s="111" t="s">
        <v>5</v>
      </c>
      <c r="G12" s="111" t="s">
        <v>6</v>
      </c>
      <c r="H12" s="111" t="s">
        <v>7</v>
      </c>
      <c r="I12" s="111" t="s">
        <v>8</v>
      </c>
      <c r="J12" s="111" t="s">
        <v>9</v>
      </c>
      <c r="K12" s="112" t="s">
        <v>10</v>
      </c>
      <c r="L12" s="110" t="s">
        <v>11</v>
      </c>
      <c r="M12" s="111"/>
      <c r="N12" s="112"/>
      <c r="O12" s="110" t="s">
        <v>12</v>
      </c>
      <c r="P12" s="111"/>
      <c r="Q12" s="112"/>
      <c r="R12" s="113" t="s">
        <v>13</v>
      </c>
      <c r="S12" s="111"/>
      <c r="T12" s="114"/>
    </row>
    <row r="13" spans="1:20" ht="22.5" x14ac:dyDescent="0.15">
      <c r="C13" s="21"/>
      <c r="D13" s="117"/>
      <c r="E13" s="117"/>
      <c r="F13" s="111"/>
      <c r="G13" s="118"/>
      <c r="H13" s="118"/>
      <c r="I13" s="118"/>
      <c r="J13" s="118"/>
      <c r="K13" s="119"/>
      <c r="L13" s="25" t="s">
        <v>14</v>
      </c>
      <c r="M13" s="108" t="s">
        <v>15</v>
      </c>
      <c r="N13" s="109" t="s">
        <v>16</v>
      </c>
      <c r="O13" s="25" t="s">
        <v>14</v>
      </c>
      <c r="P13" s="108" t="s">
        <v>15</v>
      </c>
      <c r="Q13" s="109" t="s">
        <v>16</v>
      </c>
      <c r="R13" s="106" t="s">
        <v>14</v>
      </c>
      <c r="S13" s="105" t="s">
        <v>15</v>
      </c>
      <c r="T13" s="107" t="s">
        <v>16</v>
      </c>
    </row>
    <row r="14" spans="1:20" ht="12" customHeight="1" x14ac:dyDescent="0.15">
      <c r="D14" s="31">
        <v>1</v>
      </c>
      <c r="E14" s="31">
        <v>2</v>
      </c>
      <c r="F14" s="31">
        <v>3</v>
      </c>
      <c r="G14" s="31">
        <v>4</v>
      </c>
      <c r="H14" s="31">
        <v>5</v>
      </c>
      <c r="I14" s="31">
        <v>6</v>
      </c>
      <c r="J14" s="31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31">
        <v>13</v>
      </c>
      <c r="Q14" s="31">
        <v>14</v>
      </c>
      <c r="R14" s="31">
        <v>15</v>
      </c>
      <c r="S14" s="31">
        <v>16</v>
      </c>
      <c r="T14" s="31">
        <v>17</v>
      </c>
    </row>
    <row r="15" spans="1:20" ht="15" customHeight="1" x14ac:dyDescent="0.15">
      <c r="C15" s="21"/>
      <c r="D15" s="32" t="s">
        <v>17</v>
      </c>
      <c r="E15" s="105">
        <v>100</v>
      </c>
      <c r="F15" s="33">
        <f>SUM(F16:F17)</f>
        <v>5075.3546999999999</v>
      </c>
      <c r="G15" s="33">
        <f>SUM(G16:G17)</f>
        <v>12420.0045562</v>
      </c>
      <c r="H15" s="33">
        <f>SUM(H16:H17)</f>
        <v>10525.427590000001</v>
      </c>
      <c r="I15" s="33">
        <f t="shared" ref="I15:S15" si="0">SUM(I16:I17)</f>
        <v>4045.5897</v>
      </c>
      <c r="J15" s="33">
        <f t="shared" si="0"/>
        <v>10187.0940254</v>
      </c>
      <c r="K15" s="34">
        <f t="shared" si="0"/>
        <v>8633.1305300000004</v>
      </c>
      <c r="L15" s="35">
        <f t="shared" si="0"/>
        <v>296.86900000000003</v>
      </c>
      <c r="M15" s="33">
        <f t="shared" si="0"/>
        <v>732.89599999999996</v>
      </c>
      <c r="N15" s="34">
        <f t="shared" si="0"/>
        <v>0</v>
      </c>
      <c r="O15" s="35">
        <f t="shared" si="0"/>
        <v>285.29304859999996</v>
      </c>
      <c r="P15" s="33">
        <f t="shared" si="0"/>
        <v>1947.6174821999998</v>
      </c>
      <c r="Q15" s="34">
        <f t="shared" si="0"/>
        <v>0</v>
      </c>
      <c r="R15" s="36">
        <f t="shared" si="0"/>
        <v>241.77377000000001</v>
      </c>
      <c r="S15" s="33">
        <f t="shared" si="0"/>
        <v>1650.5232899999999</v>
      </c>
      <c r="T15" s="37">
        <f>SUM(T16:T17)</f>
        <v>0</v>
      </c>
    </row>
    <row r="16" spans="1:20" ht="15" customHeight="1" x14ac:dyDescent="0.15">
      <c r="C16" s="21"/>
      <c r="D16" s="32" t="s">
        <v>18</v>
      </c>
      <c r="E16" s="105">
        <v>110</v>
      </c>
      <c r="F16" s="33">
        <f t="shared" ref="F16:T17" si="1">F19+F22+F25+F28+F31</f>
        <v>5075.3546999999999</v>
      </c>
      <c r="G16" s="33">
        <f t="shared" si="1"/>
        <v>12420.0045562</v>
      </c>
      <c r="H16" s="33">
        <f t="shared" si="1"/>
        <v>10525.427590000001</v>
      </c>
      <c r="I16" s="33">
        <f t="shared" si="1"/>
        <v>4045.5897</v>
      </c>
      <c r="J16" s="33">
        <f t="shared" si="1"/>
        <v>10187.0940254</v>
      </c>
      <c r="K16" s="34">
        <f t="shared" si="1"/>
        <v>8633.1305300000004</v>
      </c>
      <c r="L16" s="35">
        <f t="shared" si="1"/>
        <v>296.86900000000003</v>
      </c>
      <c r="M16" s="33">
        <f t="shared" si="1"/>
        <v>732.89599999999996</v>
      </c>
      <c r="N16" s="34">
        <f t="shared" si="1"/>
        <v>0</v>
      </c>
      <c r="O16" s="35">
        <f t="shared" si="1"/>
        <v>285.29304859999996</v>
      </c>
      <c r="P16" s="33">
        <f t="shared" si="1"/>
        <v>1947.6174821999998</v>
      </c>
      <c r="Q16" s="34">
        <f t="shared" si="1"/>
        <v>0</v>
      </c>
      <c r="R16" s="36">
        <f t="shared" si="1"/>
        <v>241.77377000000001</v>
      </c>
      <c r="S16" s="33">
        <f t="shared" si="1"/>
        <v>1650.5232899999999</v>
      </c>
      <c r="T16" s="37">
        <f t="shared" si="1"/>
        <v>0</v>
      </c>
    </row>
    <row r="17" spans="3:20" ht="15" customHeight="1" x14ac:dyDescent="0.15">
      <c r="C17" s="21"/>
      <c r="D17" s="32" t="s">
        <v>19</v>
      </c>
      <c r="E17" s="105">
        <v>120</v>
      </c>
      <c r="F17" s="33">
        <f t="shared" si="1"/>
        <v>0</v>
      </c>
      <c r="G17" s="33">
        <f t="shared" si="1"/>
        <v>0</v>
      </c>
      <c r="H17" s="33">
        <f t="shared" si="1"/>
        <v>0</v>
      </c>
      <c r="I17" s="33">
        <f t="shared" si="1"/>
        <v>0</v>
      </c>
      <c r="J17" s="33">
        <f t="shared" si="1"/>
        <v>0</v>
      </c>
      <c r="K17" s="34">
        <f t="shared" si="1"/>
        <v>0</v>
      </c>
      <c r="L17" s="35">
        <f>L20+L23+L26+L29+L32</f>
        <v>0</v>
      </c>
      <c r="M17" s="33">
        <f t="shared" si="1"/>
        <v>0</v>
      </c>
      <c r="N17" s="34">
        <f t="shared" si="1"/>
        <v>0</v>
      </c>
      <c r="O17" s="35">
        <f t="shared" si="1"/>
        <v>0</v>
      </c>
      <c r="P17" s="33">
        <f t="shared" si="1"/>
        <v>0</v>
      </c>
      <c r="Q17" s="34">
        <f t="shared" si="1"/>
        <v>0</v>
      </c>
      <c r="R17" s="36">
        <f t="shared" si="1"/>
        <v>0</v>
      </c>
      <c r="S17" s="33">
        <f t="shared" si="1"/>
        <v>0</v>
      </c>
      <c r="T17" s="37">
        <f>T20+T23+T26+T29+T32</f>
        <v>0</v>
      </c>
    </row>
    <row r="18" spans="3:20" ht="56.25" x14ac:dyDescent="0.15">
      <c r="C18" s="21"/>
      <c r="D18" s="32" t="s">
        <v>20</v>
      </c>
      <c r="E18" s="105">
        <v>200</v>
      </c>
      <c r="F18" s="33">
        <f>SUM(F19:F20)</f>
        <v>0</v>
      </c>
      <c r="G18" s="33">
        <f>SUM(G19:G20)</f>
        <v>0</v>
      </c>
      <c r="H18" s="33">
        <f>SUM(H19:H20)</f>
        <v>0</v>
      </c>
      <c r="I18" s="33">
        <f t="shared" ref="I18:S18" si="2">SUM(I19:I20)</f>
        <v>0</v>
      </c>
      <c r="J18" s="33">
        <f t="shared" si="2"/>
        <v>0</v>
      </c>
      <c r="K18" s="34">
        <f t="shared" si="2"/>
        <v>0</v>
      </c>
      <c r="L18" s="35">
        <f t="shared" si="2"/>
        <v>0</v>
      </c>
      <c r="M18" s="33">
        <f t="shared" si="2"/>
        <v>0</v>
      </c>
      <c r="N18" s="34">
        <f t="shared" si="2"/>
        <v>0</v>
      </c>
      <c r="O18" s="35">
        <f t="shared" si="2"/>
        <v>0</v>
      </c>
      <c r="P18" s="33">
        <f t="shared" si="2"/>
        <v>0</v>
      </c>
      <c r="Q18" s="34">
        <f t="shared" si="2"/>
        <v>0</v>
      </c>
      <c r="R18" s="36">
        <f t="shared" si="2"/>
        <v>0</v>
      </c>
      <c r="S18" s="33">
        <f t="shared" si="2"/>
        <v>0</v>
      </c>
      <c r="T18" s="37">
        <f>SUM(T19:T20)</f>
        <v>0</v>
      </c>
    </row>
    <row r="19" spans="3:20" ht="15" customHeight="1" x14ac:dyDescent="0.15">
      <c r="C19" s="21"/>
      <c r="D19" s="32" t="s">
        <v>18</v>
      </c>
      <c r="E19" s="105">
        <v>210</v>
      </c>
      <c r="F19" s="33">
        <f>I19+L19+M19+N19</f>
        <v>0</v>
      </c>
      <c r="G19" s="33">
        <f t="shared" ref="G19:G32" si="3">J19+O19+P19+Q19</f>
        <v>0</v>
      </c>
      <c r="H19" s="33">
        <f t="shared" ref="H19:H32" si="4">K19+R19+S19+T19</f>
        <v>0</v>
      </c>
      <c r="I19" s="38">
        <v>0</v>
      </c>
      <c r="J19" s="39">
        <f>K19*1.18</f>
        <v>0</v>
      </c>
      <c r="K19" s="40">
        <v>0</v>
      </c>
      <c r="L19" s="41">
        <v>0</v>
      </c>
      <c r="M19" s="38">
        <v>0</v>
      </c>
      <c r="N19" s="40">
        <v>0</v>
      </c>
      <c r="O19" s="35">
        <f t="shared" ref="O19:Q20" si="5">R19*1.18</f>
        <v>0</v>
      </c>
      <c r="P19" s="33">
        <f t="shared" si="5"/>
        <v>0</v>
      </c>
      <c r="Q19" s="34">
        <f t="shared" si="5"/>
        <v>0</v>
      </c>
      <c r="R19" s="42">
        <v>0</v>
      </c>
      <c r="S19" s="38">
        <v>0</v>
      </c>
      <c r="T19" s="43">
        <v>0</v>
      </c>
    </row>
    <row r="20" spans="3:20" ht="15" customHeight="1" x14ac:dyDescent="0.15">
      <c r="C20" s="21"/>
      <c r="D20" s="32" t="s">
        <v>19</v>
      </c>
      <c r="E20" s="105">
        <v>220</v>
      </c>
      <c r="F20" s="33">
        <f t="shared" ref="F20:F32" si="6">I20+L20+M20+N20</f>
        <v>0</v>
      </c>
      <c r="G20" s="33">
        <f t="shared" si="3"/>
        <v>0</v>
      </c>
      <c r="H20" s="33">
        <f t="shared" si="4"/>
        <v>0</v>
      </c>
      <c r="I20" s="38">
        <v>0</v>
      </c>
      <c r="J20" s="39">
        <f>K20*1.18</f>
        <v>0</v>
      </c>
      <c r="K20" s="40">
        <v>0</v>
      </c>
      <c r="L20" s="41">
        <v>0</v>
      </c>
      <c r="M20" s="38">
        <v>0</v>
      </c>
      <c r="N20" s="40">
        <v>0</v>
      </c>
      <c r="O20" s="35">
        <f t="shared" si="5"/>
        <v>0</v>
      </c>
      <c r="P20" s="33">
        <f t="shared" si="5"/>
        <v>0</v>
      </c>
      <c r="Q20" s="34">
        <f t="shared" si="5"/>
        <v>0</v>
      </c>
      <c r="R20" s="42">
        <v>0</v>
      </c>
      <c r="S20" s="38">
        <v>0</v>
      </c>
      <c r="T20" s="43">
        <v>0</v>
      </c>
    </row>
    <row r="21" spans="3:20" ht="45" x14ac:dyDescent="0.15">
      <c r="C21" s="21"/>
      <c r="D21" s="32" t="s">
        <v>21</v>
      </c>
      <c r="E21" s="105">
        <v>230</v>
      </c>
      <c r="F21" s="33">
        <f>SUM(F22:F23)</f>
        <v>4879.9317000000001</v>
      </c>
      <c r="G21" s="33">
        <f>SUM(G22:G23)</f>
        <v>12013.210010999999</v>
      </c>
      <c r="H21" s="33">
        <f>SUM(H22:H23)</f>
        <v>10180.686450000001</v>
      </c>
      <c r="I21" s="33">
        <f t="shared" ref="I21:S21" si="7">SUM(I22:I23)</f>
        <v>3919.4007000000001</v>
      </c>
      <c r="J21" s="33">
        <f t="shared" si="7"/>
        <v>9908.2163299999993</v>
      </c>
      <c r="K21" s="34">
        <f t="shared" si="7"/>
        <v>8396.7934999999998</v>
      </c>
      <c r="L21" s="35">
        <f t="shared" si="7"/>
        <v>274.62</v>
      </c>
      <c r="M21" s="33">
        <f t="shared" si="7"/>
        <v>685.91099999999994</v>
      </c>
      <c r="N21" s="34">
        <f t="shared" si="7"/>
        <v>0</v>
      </c>
      <c r="O21" s="35">
        <f t="shared" si="7"/>
        <v>266.38140099999998</v>
      </c>
      <c r="P21" s="33">
        <f t="shared" si="7"/>
        <v>1838.6122799999998</v>
      </c>
      <c r="Q21" s="34">
        <f t="shared" si="7"/>
        <v>0</v>
      </c>
      <c r="R21" s="36">
        <f t="shared" si="7"/>
        <v>225.74695</v>
      </c>
      <c r="S21" s="33">
        <f t="shared" si="7"/>
        <v>1558.146</v>
      </c>
      <c r="T21" s="37">
        <f>SUM(T22:T23)</f>
        <v>0</v>
      </c>
    </row>
    <row r="22" spans="3:20" ht="15" customHeight="1" x14ac:dyDescent="0.15">
      <c r="C22" s="21"/>
      <c r="D22" s="32" t="s">
        <v>18</v>
      </c>
      <c r="E22" s="105">
        <v>240</v>
      </c>
      <c r="F22" s="33">
        <f t="shared" si="6"/>
        <v>4879.9317000000001</v>
      </c>
      <c r="G22" s="33">
        <f t="shared" si="3"/>
        <v>12013.210010999999</v>
      </c>
      <c r="H22" s="33">
        <f t="shared" si="4"/>
        <v>10180.686450000001</v>
      </c>
      <c r="I22" s="1">
        <v>3919.4007000000001</v>
      </c>
      <c r="J22" s="39">
        <f>K22*1.18</f>
        <v>9908.2163299999993</v>
      </c>
      <c r="K22" s="2">
        <v>8396.7934999999998</v>
      </c>
      <c r="L22" s="3">
        <v>274.62</v>
      </c>
      <c r="M22" s="1">
        <v>685.91099999999994</v>
      </c>
      <c r="N22" s="40">
        <v>0</v>
      </c>
      <c r="O22" s="35">
        <f t="shared" ref="O22:Q23" si="8">R22*1.18</f>
        <v>266.38140099999998</v>
      </c>
      <c r="P22" s="33">
        <f t="shared" si="8"/>
        <v>1838.6122799999998</v>
      </c>
      <c r="Q22" s="34">
        <f t="shared" si="8"/>
        <v>0</v>
      </c>
      <c r="R22" s="4">
        <v>225.74695</v>
      </c>
      <c r="S22" s="1">
        <v>1558.146</v>
      </c>
      <c r="T22" s="43">
        <v>0</v>
      </c>
    </row>
    <row r="23" spans="3:20" ht="15" customHeight="1" x14ac:dyDescent="0.15">
      <c r="C23" s="21"/>
      <c r="D23" s="32" t="s">
        <v>19</v>
      </c>
      <c r="E23" s="105">
        <v>250</v>
      </c>
      <c r="F23" s="33">
        <f t="shared" si="6"/>
        <v>0</v>
      </c>
      <c r="G23" s="33">
        <f t="shared" si="3"/>
        <v>0</v>
      </c>
      <c r="H23" s="33">
        <f t="shared" si="4"/>
        <v>0</v>
      </c>
      <c r="I23" s="38">
        <v>0</v>
      </c>
      <c r="J23" s="39">
        <f>K23*1.18</f>
        <v>0</v>
      </c>
      <c r="K23" s="40">
        <v>0</v>
      </c>
      <c r="L23" s="41">
        <v>0</v>
      </c>
      <c r="M23" s="38">
        <v>0</v>
      </c>
      <c r="N23" s="40">
        <v>0</v>
      </c>
      <c r="O23" s="35">
        <f t="shared" si="8"/>
        <v>0</v>
      </c>
      <c r="P23" s="33">
        <f t="shared" si="8"/>
        <v>0</v>
      </c>
      <c r="Q23" s="34">
        <f t="shared" si="8"/>
        <v>0</v>
      </c>
      <c r="R23" s="42">
        <v>0</v>
      </c>
      <c r="S23" s="38">
        <v>0</v>
      </c>
      <c r="T23" s="43">
        <v>0</v>
      </c>
    </row>
    <row r="24" spans="3:20" ht="45" x14ac:dyDescent="0.15">
      <c r="C24" s="21"/>
      <c r="D24" s="32" t="s">
        <v>22</v>
      </c>
      <c r="E24" s="105">
        <v>260</v>
      </c>
      <c r="F24" s="33">
        <f>SUM(F25:F26)</f>
        <v>0</v>
      </c>
      <c r="G24" s="33">
        <f>SUM(G25:G26)</f>
        <v>0</v>
      </c>
      <c r="H24" s="33">
        <f>SUM(H25:H26)</f>
        <v>0</v>
      </c>
      <c r="I24" s="33">
        <f t="shared" ref="I24:S24" si="9">SUM(I25:I26)</f>
        <v>0</v>
      </c>
      <c r="J24" s="33">
        <f t="shared" si="9"/>
        <v>0</v>
      </c>
      <c r="K24" s="34">
        <f t="shared" si="9"/>
        <v>0</v>
      </c>
      <c r="L24" s="35">
        <f t="shared" si="9"/>
        <v>0</v>
      </c>
      <c r="M24" s="33">
        <f t="shared" si="9"/>
        <v>0</v>
      </c>
      <c r="N24" s="34">
        <f t="shared" si="9"/>
        <v>0</v>
      </c>
      <c r="O24" s="35">
        <f t="shared" si="9"/>
        <v>0</v>
      </c>
      <c r="P24" s="33">
        <f t="shared" si="9"/>
        <v>0</v>
      </c>
      <c r="Q24" s="34">
        <f t="shared" si="9"/>
        <v>0</v>
      </c>
      <c r="R24" s="36">
        <f t="shared" si="9"/>
        <v>0</v>
      </c>
      <c r="S24" s="33">
        <f t="shared" si="9"/>
        <v>0</v>
      </c>
      <c r="T24" s="37">
        <f>SUM(T25:T26)</f>
        <v>0</v>
      </c>
    </row>
    <row r="25" spans="3:20" ht="15" customHeight="1" x14ac:dyDescent="0.15">
      <c r="C25" s="21"/>
      <c r="D25" s="32" t="s">
        <v>18</v>
      </c>
      <c r="E25" s="105" t="s">
        <v>23</v>
      </c>
      <c r="F25" s="33">
        <f t="shared" si="6"/>
        <v>0</v>
      </c>
      <c r="G25" s="33">
        <f t="shared" si="3"/>
        <v>0</v>
      </c>
      <c r="H25" s="33">
        <f t="shared" si="4"/>
        <v>0</v>
      </c>
      <c r="I25" s="38">
        <v>0</v>
      </c>
      <c r="J25" s="39">
        <f>K25*1.18</f>
        <v>0</v>
      </c>
      <c r="K25" s="40">
        <v>0</v>
      </c>
      <c r="L25" s="41">
        <v>0</v>
      </c>
      <c r="M25" s="38">
        <v>0</v>
      </c>
      <c r="N25" s="40">
        <v>0</v>
      </c>
      <c r="O25" s="35">
        <f t="shared" ref="O25:Q26" si="10">R25*1.18</f>
        <v>0</v>
      </c>
      <c r="P25" s="33">
        <f t="shared" si="10"/>
        <v>0</v>
      </c>
      <c r="Q25" s="34">
        <f t="shared" si="10"/>
        <v>0</v>
      </c>
      <c r="R25" s="42">
        <v>0</v>
      </c>
      <c r="S25" s="38">
        <v>0</v>
      </c>
      <c r="T25" s="43">
        <v>0</v>
      </c>
    </row>
    <row r="26" spans="3:20" ht="15" customHeight="1" x14ac:dyDescent="0.15">
      <c r="C26" s="21"/>
      <c r="D26" s="32" t="s">
        <v>19</v>
      </c>
      <c r="E26" s="105" t="s">
        <v>24</v>
      </c>
      <c r="F26" s="33">
        <f t="shared" si="6"/>
        <v>0</v>
      </c>
      <c r="G26" s="33">
        <f t="shared" si="3"/>
        <v>0</v>
      </c>
      <c r="H26" s="33">
        <f t="shared" si="4"/>
        <v>0</v>
      </c>
      <c r="I26" s="38">
        <v>0</v>
      </c>
      <c r="J26" s="39">
        <f>K26*1.18</f>
        <v>0</v>
      </c>
      <c r="K26" s="40">
        <v>0</v>
      </c>
      <c r="L26" s="41">
        <v>0</v>
      </c>
      <c r="M26" s="38">
        <v>0</v>
      </c>
      <c r="N26" s="40">
        <v>0</v>
      </c>
      <c r="O26" s="35">
        <f t="shared" si="10"/>
        <v>0</v>
      </c>
      <c r="P26" s="33">
        <f t="shared" si="10"/>
        <v>0</v>
      </c>
      <c r="Q26" s="34">
        <f t="shared" si="10"/>
        <v>0</v>
      </c>
      <c r="R26" s="42">
        <v>0</v>
      </c>
      <c r="S26" s="38">
        <v>0</v>
      </c>
      <c r="T26" s="43">
        <v>0</v>
      </c>
    </row>
    <row r="27" spans="3:20" ht="56.25" x14ac:dyDescent="0.15">
      <c r="C27" s="21"/>
      <c r="D27" s="32" t="s">
        <v>25</v>
      </c>
      <c r="E27" s="105" t="s">
        <v>26</v>
      </c>
      <c r="F27" s="33">
        <f>SUM(F28:F29)</f>
        <v>0</v>
      </c>
      <c r="G27" s="33">
        <f>SUM(G28:G29)</f>
        <v>0</v>
      </c>
      <c r="H27" s="33">
        <f>SUM(H28:H29)</f>
        <v>0</v>
      </c>
      <c r="I27" s="33">
        <f t="shared" ref="I27:S27" si="11">SUM(I28:I29)</f>
        <v>0</v>
      </c>
      <c r="J27" s="33">
        <f t="shared" si="11"/>
        <v>0</v>
      </c>
      <c r="K27" s="34">
        <f t="shared" si="11"/>
        <v>0</v>
      </c>
      <c r="L27" s="35">
        <f t="shared" si="11"/>
        <v>0</v>
      </c>
      <c r="M27" s="33">
        <f t="shared" si="11"/>
        <v>0</v>
      </c>
      <c r="N27" s="34">
        <f t="shared" si="11"/>
        <v>0</v>
      </c>
      <c r="O27" s="35">
        <f t="shared" si="11"/>
        <v>0</v>
      </c>
      <c r="P27" s="33">
        <f t="shared" si="11"/>
        <v>0</v>
      </c>
      <c r="Q27" s="34">
        <f t="shared" si="11"/>
        <v>0</v>
      </c>
      <c r="R27" s="36">
        <f t="shared" si="11"/>
        <v>0</v>
      </c>
      <c r="S27" s="33">
        <f t="shared" si="11"/>
        <v>0</v>
      </c>
      <c r="T27" s="37">
        <f>SUM(T28:T29)</f>
        <v>0</v>
      </c>
    </row>
    <row r="28" spans="3:20" ht="15" customHeight="1" x14ac:dyDescent="0.15">
      <c r="C28" s="21"/>
      <c r="D28" s="32" t="s">
        <v>18</v>
      </c>
      <c r="E28" s="105" t="s">
        <v>27</v>
      </c>
      <c r="F28" s="33">
        <f t="shared" si="6"/>
        <v>0</v>
      </c>
      <c r="G28" s="33">
        <f t="shared" si="3"/>
        <v>0</v>
      </c>
      <c r="H28" s="33">
        <f t="shared" si="4"/>
        <v>0</v>
      </c>
      <c r="I28" s="38">
        <v>0</v>
      </c>
      <c r="J28" s="39">
        <f>K28*1.18</f>
        <v>0</v>
      </c>
      <c r="K28" s="40">
        <v>0</v>
      </c>
      <c r="L28" s="41">
        <v>0</v>
      </c>
      <c r="M28" s="38">
        <v>0</v>
      </c>
      <c r="N28" s="40">
        <v>0</v>
      </c>
      <c r="O28" s="35">
        <f t="shared" ref="O28:Q29" si="12">R28*1.18</f>
        <v>0</v>
      </c>
      <c r="P28" s="33">
        <f t="shared" si="12"/>
        <v>0</v>
      </c>
      <c r="Q28" s="34">
        <f t="shared" si="12"/>
        <v>0</v>
      </c>
      <c r="R28" s="42">
        <v>0</v>
      </c>
      <c r="S28" s="38">
        <v>0</v>
      </c>
      <c r="T28" s="43">
        <v>0</v>
      </c>
    </row>
    <row r="29" spans="3:20" ht="15" customHeight="1" x14ac:dyDescent="0.15">
      <c r="C29" s="21"/>
      <c r="D29" s="32" t="s">
        <v>19</v>
      </c>
      <c r="E29" s="105" t="s">
        <v>28</v>
      </c>
      <c r="F29" s="33">
        <f t="shared" si="6"/>
        <v>0</v>
      </c>
      <c r="G29" s="33">
        <f t="shared" si="3"/>
        <v>0</v>
      </c>
      <c r="H29" s="33">
        <f t="shared" si="4"/>
        <v>0</v>
      </c>
      <c r="I29" s="38">
        <v>0</v>
      </c>
      <c r="J29" s="39">
        <f>K29*1.18</f>
        <v>0</v>
      </c>
      <c r="K29" s="40">
        <v>0</v>
      </c>
      <c r="L29" s="41">
        <v>0</v>
      </c>
      <c r="M29" s="38">
        <v>0</v>
      </c>
      <c r="N29" s="40">
        <v>0</v>
      </c>
      <c r="O29" s="35">
        <f t="shared" si="12"/>
        <v>0</v>
      </c>
      <c r="P29" s="33">
        <f t="shared" si="12"/>
        <v>0</v>
      </c>
      <c r="Q29" s="34">
        <f t="shared" si="12"/>
        <v>0</v>
      </c>
      <c r="R29" s="42">
        <v>0</v>
      </c>
      <c r="S29" s="38">
        <v>0</v>
      </c>
      <c r="T29" s="43">
        <v>0</v>
      </c>
    </row>
    <row r="30" spans="3:20" ht="22.5" x14ac:dyDescent="0.15">
      <c r="C30" s="21"/>
      <c r="D30" s="32" t="s">
        <v>29</v>
      </c>
      <c r="E30" s="105" t="s">
        <v>30</v>
      </c>
      <c r="F30" s="33">
        <f>SUM(F31:F32)</f>
        <v>195.423</v>
      </c>
      <c r="G30" s="33">
        <f>SUM(G31:G32)</f>
        <v>406.79454519999996</v>
      </c>
      <c r="H30" s="33">
        <f>SUM(H31:H32)</f>
        <v>344.74114000000003</v>
      </c>
      <c r="I30" s="33">
        <f t="shared" ref="I30:S30" si="13">SUM(I31:I32)</f>
        <v>126.18899999999999</v>
      </c>
      <c r="J30" s="33">
        <f t="shared" si="13"/>
        <v>278.87769539999999</v>
      </c>
      <c r="K30" s="34">
        <f t="shared" si="13"/>
        <v>236.33703</v>
      </c>
      <c r="L30" s="35">
        <f t="shared" si="13"/>
        <v>22.248999999999999</v>
      </c>
      <c r="M30" s="33">
        <f t="shared" si="13"/>
        <v>46.984999999999999</v>
      </c>
      <c r="N30" s="34">
        <f t="shared" si="13"/>
        <v>0</v>
      </c>
      <c r="O30" s="35">
        <f t="shared" si="13"/>
        <v>18.911647599999998</v>
      </c>
      <c r="P30" s="33">
        <f t="shared" si="13"/>
        <v>109.0052022</v>
      </c>
      <c r="Q30" s="34">
        <f t="shared" si="13"/>
        <v>0</v>
      </c>
      <c r="R30" s="36">
        <f t="shared" si="13"/>
        <v>16.026820000000001</v>
      </c>
      <c r="S30" s="33">
        <f t="shared" si="13"/>
        <v>92.377290000000002</v>
      </c>
      <c r="T30" s="37">
        <f>SUM(T31:T32)</f>
        <v>0</v>
      </c>
    </row>
    <row r="31" spans="3:20" ht="15" customHeight="1" x14ac:dyDescent="0.15">
      <c r="C31" s="21"/>
      <c r="D31" s="32" t="s">
        <v>18</v>
      </c>
      <c r="E31" s="105" t="s">
        <v>31</v>
      </c>
      <c r="F31" s="33">
        <f t="shared" si="6"/>
        <v>195.423</v>
      </c>
      <c r="G31" s="33">
        <f t="shared" si="3"/>
        <v>406.79454519999996</v>
      </c>
      <c r="H31" s="33">
        <f t="shared" si="4"/>
        <v>344.74114000000003</v>
      </c>
      <c r="I31" s="1">
        <v>126.18899999999999</v>
      </c>
      <c r="J31" s="39">
        <f>K31*1.18</f>
        <v>278.87769539999999</v>
      </c>
      <c r="K31" s="2">
        <v>236.33703</v>
      </c>
      <c r="L31" s="3">
        <v>22.248999999999999</v>
      </c>
      <c r="M31" s="1">
        <v>46.984999999999999</v>
      </c>
      <c r="N31" s="40">
        <v>0</v>
      </c>
      <c r="O31" s="35">
        <f t="shared" ref="O31:Q32" si="14">R31*1.18</f>
        <v>18.911647599999998</v>
      </c>
      <c r="P31" s="33">
        <f t="shared" si="14"/>
        <v>109.0052022</v>
      </c>
      <c r="Q31" s="34">
        <f t="shared" si="14"/>
        <v>0</v>
      </c>
      <c r="R31" s="3">
        <v>16.026820000000001</v>
      </c>
      <c r="S31" s="1">
        <v>92.377290000000002</v>
      </c>
      <c r="T31" s="43">
        <v>0</v>
      </c>
    </row>
    <row r="32" spans="3:20" ht="15" customHeight="1" x14ac:dyDescent="0.15">
      <c r="C32" s="21"/>
      <c r="D32" s="32" t="s">
        <v>19</v>
      </c>
      <c r="E32" s="105" t="s">
        <v>32</v>
      </c>
      <c r="F32" s="33">
        <f t="shared" si="6"/>
        <v>0</v>
      </c>
      <c r="G32" s="33">
        <f t="shared" si="3"/>
        <v>0</v>
      </c>
      <c r="H32" s="33">
        <f t="shared" si="4"/>
        <v>0</v>
      </c>
      <c r="I32" s="38">
        <v>0</v>
      </c>
      <c r="J32" s="39">
        <f>K32*1.18</f>
        <v>0</v>
      </c>
      <c r="K32" s="40">
        <v>0</v>
      </c>
      <c r="L32" s="41">
        <v>0</v>
      </c>
      <c r="M32" s="38">
        <v>0</v>
      </c>
      <c r="N32" s="40">
        <v>0</v>
      </c>
      <c r="O32" s="35">
        <f t="shared" si="14"/>
        <v>0</v>
      </c>
      <c r="P32" s="33">
        <f t="shared" si="14"/>
        <v>0</v>
      </c>
      <c r="Q32" s="34">
        <f t="shared" si="14"/>
        <v>0</v>
      </c>
      <c r="R32" s="42">
        <v>0</v>
      </c>
      <c r="S32" s="38">
        <v>0</v>
      </c>
      <c r="T32" s="43">
        <v>0</v>
      </c>
    </row>
    <row r="33" spans="3:20" ht="22.5" x14ac:dyDescent="0.15">
      <c r="C33" s="21"/>
      <c r="D33" s="32" t="s">
        <v>33</v>
      </c>
      <c r="E33" s="105" t="s">
        <v>34</v>
      </c>
      <c r="F33" s="33">
        <f>SUM(F34:F35)</f>
        <v>52.391300000000001</v>
      </c>
      <c r="G33" s="33">
        <f>SUM(G34:G35)</f>
        <v>127.25658079999999</v>
      </c>
      <c r="H33" s="33">
        <f>SUM(H34:H35)</f>
        <v>107.84456</v>
      </c>
      <c r="I33" s="33">
        <f>SUM(I34:I35)</f>
        <v>23.752400000000002</v>
      </c>
      <c r="J33" s="33">
        <f t="shared" ref="J33:S33" si="15">SUM(J34:J35)</f>
        <v>74.769413799999995</v>
      </c>
      <c r="K33" s="34">
        <f t="shared" si="15"/>
        <v>63.363909999999997</v>
      </c>
      <c r="L33" s="35">
        <f t="shared" si="15"/>
        <v>16.229099999999999</v>
      </c>
      <c r="M33" s="33">
        <f t="shared" si="15"/>
        <v>12.409800000000001</v>
      </c>
      <c r="N33" s="34">
        <f t="shared" si="15"/>
        <v>0</v>
      </c>
      <c r="O33" s="35">
        <f t="shared" si="15"/>
        <v>18.8725542</v>
      </c>
      <c r="P33" s="33">
        <f t="shared" si="15"/>
        <v>33.614612799999996</v>
      </c>
      <c r="Q33" s="34">
        <f t="shared" si="15"/>
        <v>0</v>
      </c>
      <c r="R33" s="36">
        <f t="shared" si="15"/>
        <v>15.993689999999999</v>
      </c>
      <c r="S33" s="33">
        <f t="shared" si="15"/>
        <v>28.48696</v>
      </c>
      <c r="T33" s="37">
        <f>SUM(T34:T35)</f>
        <v>0</v>
      </c>
    </row>
    <row r="34" spans="3:20" ht="15" customHeight="1" x14ac:dyDescent="0.15">
      <c r="C34" s="21"/>
      <c r="D34" s="32" t="s">
        <v>18</v>
      </c>
      <c r="E34" s="105" t="s">
        <v>35</v>
      </c>
      <c r="F34" s="33">
        <f>F38+F41+F44+F47+F50+F53+F56</f>
        <v>52.391300000000001</v>
      </c>
      <c r="G34" s="33">
        <f t="shared" ref="G34:S35" si="16">G38+G41+G44+G47+G50+G53+G56</f>
        <v>127.25658079999999</v>
      </c>
      <c r="H34" s="33">
        <f t="shared" si="16"/>
        <v>107.84456</v>
      </c>
      <c r="I34" s="33">
        <f>I38+I41+I44+I47+I50+I53+I56</f>
        <v>23.752400000000002</v>
      </c>
      <c r="J34" s="33">
        <f t="shared" si="16"/>
        <v>74.769413799999995</v>
      </c>
      <c r="K34" s="34">
        <f t="shared" si="16"/>
        <v>63.363909999999997</v>
      </c>
      <c r="L34" s="35">
        <f t="shared" si="16"/>
        <v>16.229099999999999</v>
      </c>
      <c r="M34" s="33">
        <f t="shared" si="16"/>
        <v>12.409800000000001</v>
      </c>
      <c r="N34" s="34">
        <f t="shared" si="16"/>
        <v>0</v>
      </c>
      <c r="O34" s="35">
        <f t="shared" si="16"/>
        <v>18.8725542</v>
      </c>
      <c r="P34" s="33">
        <f t="shared" si="16"/>
        <v>33.614612799999996</v>
      </c>
      <c r="Q34" s="34">
        <f t="shared" si="16"/>
        <v>0</v>
      </c>
      <c r="R34" s="36">
        <f t="shared" si="16"/>
        <v>15.993689999999999</v>
      </c>
      <c r="S34" s="33">
        <f t="shared" si="16"/>
        <v>28.48696</v>
      </c>
      <c r="T34" s="37">
        <f>T38+T41+T44+T47+T50+T53+T56</f>
        <v>0</v>
      </c>
    </row>
    <row r="35" spans="3:20" ht="15" customHeight="1" x14ac:dyDescent="0.15">
      <c r="C35" s="21"/>
      <c r="D35" s="32" t="s">
        <v>19</v>
      </c>
      <c r="E35" s="105" t="s">
        <v>36</v>
      </c>
      <c r="F35" s="33">
        <f>F39+F42+F45+F48+F51+F54+F57</f>
        <v>0</v>
      </c>
      <c r="G35" s="33">
        <f t="shared" si="16"/>
        <v>0</v>
      </c>
      <c r="H35" s="33">
        <f t="shared" si="16"/>
        <v>0</v>
      </c>
      <c r="I35" s="33">
        <f>I39+I42+I45+I48+I51+I54+I57</f>
        <v>0</v>
      </c>
      <c r="J35" s="33">
        <f t="shared" si="16"/>
        <v>0</v>
      </c>
      <c r="K35" s="34">
        <f t="shared" si="16"/>
        <v>0</v>
      </c>
      <c r="L35" s="35">
        <f t="shared" si="16"/>
        <v>0</v>
      </c>
      <c r="M35" s="33">
        <f t="shared" si="16"/>
        <v>0</v>
      </c>
      <c r="N35" s="34">
        <f t="shared" si="16"/>
        <v>0</v>
      </c>
      <c r="O35" s="35">
        <f t="shared" si="16"/>
        <v>0</v>
      </c>
      <c r="P35" s="33">
        <f t="shared" si="16"/>
        <v>0</v>
      </c>
      <c r="Q35" s="34">
        <f t="shared" si="16"/>
        <v>0</v>
      </c>
      <c r="R35" s="36">
        <f t="shared" si="16"/>
        <v>0</v>
      </c>
      <c r="S35" s="33">
        <f t="shared" si="16"/>
        <v>0</v>
      </c>
      <c r="T35" s="37">
        <f>T39+T42+T45+T48+T51+T54+T57</f>
        <v>0</v>
      </c>
    </row>
    <row r="36" spans="3:20" ht="15" customHeight="1" x14ac:dyDescent="0.15">
      <c r="C36" s="21"/>
      <c r="D36" s="32" t="s">
        <v>37</v>
      </c>
      <c r="E36" s="105" t="s">
        <v>38</v>
      </c>
      <c r="F36" s="44"/>
      <c r="G36" s="45"/>
      <c r="H36" s="45"/>
      <c r="I36" s="45"/>
      <c r="J36" s="45"/>
      <c r="K36" s="46"/>
      <c r="L36" s="47"/>
      <c r="M36" s="45"/>
      <c r="N36" s="46"/>
      <c r="O36" s="47"/>
      <c r="P36" s="45"/>
      <c r="Q36" s="46"/>
      <c r="R36" s="48"/>
      <c r="S36" s="45"/>
      <c r="T36" s="49"/>
    </row>
    <row r="37" spans="3:20" ht="15" customHeight="1" x14ac:dyDescent="0.15">
      <c r="C37" s="21"/>
      <c r="D37" s="32" t="s">
        <v>39</v>
      </c>
      <c r="E37" s="105" t="s">
        <v>40</v>
      </c>
      <c r="F37" s="33">
        <f>SUM(F38:F39)</f>
        <v>14.6799</v>
      </c>
      <c r="G37" s="33">
        <f>SUM(G38:G39)</f>
        <v>33.664019400000001</v>
      </c>
      <c r="H37" s="33">
        <f>SUM(H38:H39)</f>
        <v>28.528829999999999</v>
      </c>
      <c r="I37" s="33">
        <f t="shared" ref="I37:S37" si="17">SUM(I38:I39)</f>
        <v>0</v>
      </c>
      <c r="J37" s="33">
        <f t="shared" si="17"/>
        <v>0</v>
      </c>
      <c r="K37" s="34">
        <f t="shared" si="17"/>
        <v>0</v>
      </c>
      <c r="L37" s="36">
        <f t="shared" si="17"/>
        <v>3.1861000000000002</v>
      </c>
      <c r="M37" s="33">
        <f t="shared" si="17"/>
        <v>11.4938</v>
      </c>
      <c r="N37" s="33">
        <f t="shared" si="17"/>
        <v>0</v>
      </c>
      <c r="O37" s="35">
        <f t="shared" si="17"/>
        <v>3.0905261999999998</v>
      </c>
      <c r="P37" s="33">
        <f t="shared" si="17"/>
        <v>30.573493199999998</v>
      </c>
      <c r="Q37" s="34">
        <f t="shared" si="17"/>
        <v>0</v>
      </c>
      <c r="R37" s="36">
        <f t="shared" si="17"/>
        <v>2.6190899999999999</v>
      </c>
      <c r="S37" s="33">
        <f t="shared" si="17"/>
        <v>25.909739999999999</v>
      </c>
      <c r="T37" s="37">
        <f>SUM(T38:T39)</f>
        <v>0</v>
      </c>
    </row>
    <row r="38" spans="3:20" ht="15" customHeight="1" x14ac:dyDescent="0.15">
      <c r="C38" s="21"/>
      <c r="D38" s="32" t="s">
        <v>18</v>
      </c>
      <c r="E38" s="105" t="s">
        <v>41</v>
      </c>
      <c r="F38" s="33">
        <f t="shared" ref="F38:F57" si="18">I38+L38+M38+N38</f>
        <v>14.6799</v>
      </c>
      <c r="G38" s="33">
        <f t="shared" ref="G38:G57" si="19">J38+O38+P38+Q38</f>
        <v>33.664019400000001</v>
      </c>
      <c r="H38" s="33">
        <f t="shared" ref="H38:H57" si="20">K38+R38+S38+T38</f>
        <v>28.528829999999999</v>
      </c>
      <c r="I38" s="5">
        <v>0</v>
      </c>
      <c r="J38" s="39">
        <f>K38*1.18</f>
        <v>0</v>
      </c>
      <c r="K38" s="8">
        <v>0</v>
      </c>
      <c r="L38" s="7">
        <v>3.1861000000000002</v>
      </c>
      <c r="M38" s="5">
        <v>11.4938</v>
      </c>
      <c r="N38" s="50">
        <v>0</v>
      </c>
      <c r="O38" s="35">
        <f t="shared" ref="O38:Q39" si="21">R38*1.18</f>
        <v>3.0905261999999998</v>
      </c>
      <c r="P38" s="33">
        <f t="shared" si="21"/>
        <v>30.573493199999998</v>
      </c>
      <c r="Q38" s="34">
        <f t="shared" si="21"/>
        <v>0</v>
      </c>
      <c r="R38" s="9">
        <v>2.6190899999999999</v>
      </c>
      <c r="S38" s="5">
        <v>25.909739999999999</v>
      </c>
      <c r="T38" s="51">
        <v>0</v>
      </c>
    </row>
    <row r="39" spans="3:20" ht="15" customHeight="1" x14ac:dyDescent="0.15">
      <c r="C39" s="21"/>
      <c r="D39" s="32" t="s">
        <v>19</v>
      </c>
      <c r="E39" s="105" t="s">
        <v>42</v>
      </c>
      <c r="F39" s="33">
        <f t="shared" si="18"/>
        <v>0</v>
      </c>
      <c r="G39" s="33">
        <f t="shared" si="19"/>
        <v>0</v>
      </c>
      <c r="H39" s="33">
        <f t="shared" si="20"/>
        <v>0</v>
      </c>
      <c r="I39" s="50">
        <v>0</v>
      </c>
      <c r="J39" s="39">
        <f>K39*1.18</f>
        <v>0</v>
      </c>
      <c r="K39" s="52">
        <v>0</v>
      </c>
      <c r="L39" s="53">
        <v>0</v>
      </c>
      <c r="M39" s="50">
        <v>0</v>
      </c>
      <c r="N39" s="50">
        <v>0</v>
      </c>
      <c r="O39" s="35">
        <f t="shared" si="21"/>
        <v>0</v>
      </c>
      <c r="P39" s="33">
        <f t="shared" si="21"/>
        <v>0</v>
      </c>
      <c r="Q39" s="34">
        <f t="shared" si="21"/>
        <v>0</v>
      </c>
      <c r="R39" s="53">
        <v>0</v>
      </c>
      <c r="S39" s="50">
        <v>0</v>
      </c>
      <c r="T39" s="51">
        <v>0</v>
      </c>
    </row>
    <row r="40" spans="3:20" ht="22.5" x14ac:dyDescent="0.15">
      <c r="C40" s="21"/>
      <c r="D40" s="32" t="s">
        <v>43</v>
      </c>
      <c r="E40" s="105" t="s">
        <v>44</v>
      </c>
      <c r="F40" s="33">
        <f>SUM(F41:F42)</f>
        <v>0</v>
      </c>
      <c r="G40" s="33">
        <f>SUM(G41:G42)</f>
        <v>0</v>
      </c>
      <c r="H40" s="33">
        <f>SUM(H41:H42)</f>
        <v>0</v>
      </c>
      <c r="I40" s="33">
        <f t="shared" ref="I40:S40" si="22">SUM(I41:I42)</f>
        <v>0</v>
      </c>
      <c r="J40" s="33">
        <f t="shared" si="22"/>
        <v>0</v>
      </c>
      <c r="K40" s="34">
        <f t="shared" si="22"/>
        <v>0</v>
      </c>
      <c r="L40" s="36">
        <f t="shared" si="22"/>
        <v>0</v>
      </c>
      <c r="M40" s="33">
        <f t="shared" si="22"/>
        <v>0</v>
      </c>
      <c r="N40" s="33">
        <f t="shared" si="22"/>
        <v>0</v>
      </c>
      <c r="O40" s="35">
        <f t="shared" si="22"/>
        <v>0</v>
      </c>
      <c r="P40" s="33">
        <f t="shared" si="22"/>
        <v>0</v>
      </c>
      <c r="Q40" s="34">
        <f t="shared" si="22"/>
        <v>0</v>
      </c>
      <c r="R40" s="36">
        <f t="shared" si="22"/>
        <v>0</v>
      </c>
      <c r="S40" s="33">
        <f t="shared" si="22"/>
        <v>0</v>
      </c>
      <c r="T40" s="37">
        <f>SUM(T41:T42)</f>
        <v>0</v>
      </c>
    </row>
    <row r="41" spans="3:20" ht="15" customHeight="1" x14ac:dyDescent="0.15">
      <c r="C41" s="21"/>
      <c r="D41" s="32" t="s">
        <v>18</v>
      </c>
      <c r="E41" s="105" t="s">
        <v>45</v>
      </c>
      <c r="F41" s="33">
        <f t="shared" si="18"/>
        <v>0</v>
      </c>
      <c r="G41" s="33">
        <f t="shared" si="19"/>
        <v>0</v>
      </c>
      <c r="H41" s="33">
        <f t="shared" si="20"/>
        <v>0</v>
      </c>
      <c r="I41" s="50">
        <v>0</v>
      </c>
      <c r="J41" s="39">
        <f>K41*1.18</f>
        <v>0</v>
      </c>
      <c r="K41" s="52">
        <v>0</v>
      </c>
      <c r="L41" s="53">
        <v>0</v>
      </c>
      <c r="M41" s="50">
        <v>0</v>
      </c>
      <c r="N41" s="50">
        <v>0</v>
      </c>
      <c r="O41" s="35">
        <f t="shared" ref="O41:Q42" si="23">R41*1.18</f>
        <v>0</v>
      </c>
      <c r="P41" s="33">
        <f t="shared" si="23"/>
        <v>0</v>
      </c>
      <c r="Q41" s="34">
        <f t="shared" si="23"/>
        <v>0</v>
      </c>
      <c r="R41" s="53">
        <v>0</v>
      </c>
      <c r="S41" s="50">
        <v>0</v>
      </c>
      <c r="T41" s="51">
        <v>0</v>
      </c>
    </row>
    <row r="42" spans="3:20" ht="15" customHeight="1" x14ac:dyDescent="0.15">
      <c r="C42" s="21"/>
      <c r="D42" s="32" t="s">
        <v>19</v>
      </c>
      <c r="E42" s="105" t="s">
        <v>46</v>
      </c>
      <c r="F42" s="33">
        <f t="shared" si="18"/>
        <v>0</v>
      </c>
      <c r="G42" s="33">
        <f>J42+O42+P42+Q42</f>
        <v>0</v>
      </c>
      <c r="H42" s="33">
        <f t="shared" si="20"/>
        <v>0</v>
      </c>
      <c r="I42" s="50">
        <v>0</v>
      </c>
      <c r="J42" s="39">
        <f>K42*1.18</f>
        <v>0</v>
      </c>
      <c r="K42" s="52">
        <v>0</v>
      </c>
      <c r="L42" s="53">
        <v>0</v>
      </c>
      <c r="M42" s="50">
        <v>0</v>
      </c>
      <c r="N42" s="50">
        <v>0</v>
      </c>
      <c r="O42" s="35">
        <f t="shared" si="23"/>
        <v>0</v>
      </c>
      <c r="P42" s="33">
        <f t="shared" si="23"/>
        <v>0</v>
      </c>
      <c r="Q42" s="34">
        <f t="shared" si="23"/>
        <v>0</v>
      </c>
      <c r="R42" s="53">
        <v>0</v>
      </c>
      <c r="S42" s="50">
        <v>0</v>
      </c>
      <c r="T42" s="51">
        <v>0</v>
      </c>
    </row>
    <row r="43" spans="3:20" ht="15" customHeight="1" x14ac:dyDescent="0.15">
      <c r="C43" s="21"/>
      <c r="D43" s="32" t="s">
        <v>47</v>
      </c>
      <c r="E43" s="105" t="s">
        <v>48</v>
      </c>
      <c r="F43" s="33">
        <f>SUM(F44:F45)</f>
        <v>-3.3195999999999999</v>
      </c>
      <c r="G43" s="33">
        <f>SUM(G44:G45)</f>
        <v>-8.3653858000000003</v>
      </c>
      <c r="H43" s="33">
        <f>SUM(H44:H45)</f>
        <v>-7.0893100000000002</v>
      </c>
      <c r="I43" s="33">
        <f t="shared" ref="I43:S43" si="24">SUM(I44:I45)</f>
        <v>-3.3195999999999999</v>
      </c>
      <c r="J43" s="33">
        <f t="shared" si="24"/>
        <v>-8.3653858000000003</v>
      </c>
      <c r="K43" s="34">
        <f t="shared" si="24"/>
        <v>-7.0893100000000002</v>
      </c>
      <c r="L43" s="36">
        <f t="shared" si="24"/>
        <v>0</v>
      </c>
      <c r="M43" s="33">
        <f t="shared" si="24"/>
        <v>0</v>
      </c>
      <c r="N43" s="33">
        <f t="shared" si="24"/>
        <v>0</v>
      </c>
      <c r="O43" s="35">
        <f t="shared" si="24"/>
        <v>0</v>
      </c>
      <c r="P43" s="33">
        <f t="shared" si="24"/>
        <v>0</v>
      </c>
      <c r="Q43" s="34">
        <f t="shared" si="24"/>
        <v>0</v>
      </c>
      <c r="R43" s="36">
        <f t="shared" si="24"/>
        <v>0</v>
      </c>
      <c r="S43" s="33">
        <f t="shared" si="24"/>
        <v>0</v>
      </c>
      <c r="T43" s="37">
        <f>SUM(T44:T45)</f>
        <v>0</v>
      </c>
    </row>
    <row r="44" spans="3:20" ht="15" customHeight="1" x14ac:dyDescent="0.15">
      <c r="C44" s="21"/>
      <c r="D44" s="32" t="s">
        <v>18</v>
      </c>
      <c r="E44" s="105" t="s">
        <v>49</v>
      </c>
      <c r="F44" s="33">
        <f t="shared" si="18"/>
        <v>-3.3195999999999999</v>
      </c>
      <c r="G44" s="33">
        <f t="shared" si="19"/>
        <v>-8.3653858000000003</v>
      </c>
      <c r="H44" s="33">
        <f t="shared" si="20"/>
        <v>-7.0893100000000002</v>
      </c>
      <c r="I44" s="10">
        <v>-3.3195999999999999</v>
      </c>
      <c r="J44" s="39">
        <f t="shared" ref="J44:J57" si="25">K44*1.18</f>
        <v>-8.3653858000000003</v>
      </c>
      <c r="K44" s="1">
        <v>-7.0893100000000002</v>
      </c>
      <c r="L44" s="53">
        <v>0</v>
      </c>
      <c r="M44" s="50">
        <v>0</v>
      </c>
      <c r="N44" s="50">
        <v>0</v>
      </c>
      <c r="O44" s="35">
        <f t="shared" ref="O44:Q45" si="26">R44*1.18</f>
        <v>0</v>
      </c>
      <c r="P44" s="33">
        <f t="shared" si="26"/>
        <v>0</v>
      </c>
      <c r="Q44" s="34">
        <f t="shared" si="26"/>
        <v>0</v>
      </c>
      <c r="R44" s="53">
        <v>0</v>
      </c>
      <c r="S44" s="50">
        <v>0</v>
      </c>
      <c r="T44" s="51">
        <v>0</v>
      </c>
    </row>
    <row r="45" spans="3:20" ht="15" customHeight="1" x14ac:dyDescent="0.15">
      <c r="C45" s="21"/>
      <c r="D45" s="32" t="s">
        <v>19</v>
      </c>
      <c r="E45" s="105" t="s">
        <v>50</v>
      </c>
      <c r="F45" s="33">
        <f t="shared" si="18"/>
        <v>0</v>
      </c>
      <c r="G45" s="33">
        <f t="shared" si="19"/>
        <v>0</v>
      </c>
      <c r="H45" s="33">
        <f t="shared" si="20"/>
        <v>0</v>
      </c>
      <c r="I45" s="50">
        <v>0</v>
      </c>
      <c r="J45" s="39">
        <f t="shared" si="25"/>
        <v>0</v>
      </c>
      <c r="K45" s="52">
        <v>0</v>
      </c>
      <c r="L45" s="53">
        <v>0</v>
      </c>
      <c r="M45" s="50">
        <v>0</v>
      </c>
      <c r="N45" s="50">
        <v>0</v>
      </c>
      <c r="O45" s="35">
        <f t="shared" si="26"/>
        <v>0</v>
      </c>
      <c r="P45" s="33">
        <f t="shared" si="26"/>
        <v>0</v>
      </c>
      <c r="Q45" s="34">
        <f t="shared" si="26"/>
        <v>0</v>
      </c>
      <c r="R45" s="53">
        <v>0</v>
      </c>
      <c r="S45" s="50">
        <v>0</v>
      </c>
      <c r="T45" s="51">
        <v>0</v>
      </c>
    </row>
    <row r="46" spans="3:20" ht="22.5" x14ac:dyDescent="0.15">
      <c r="C46" s="21"/>
      <c r="D46" s="32" t="s">
        <v>51</v>
      </c>
      <c r="E46" s="105" t="s">
        <v>52</v>
      </c>
      <c r="F46" s="33">
        <f>SUM(F47:F48)</f>
        <v>3.4</v>
      </c>
      <c r="G46" s="33">
        <f>SUM(G47:G48)</f>
        <v>8.5680035999999991</v>
      </c>
      <c r="H46" s="33">
        <f>SUM(H47:H48)</f>
        <v>7.2610200000000003</v>
      </c>
      <c r="I46" s="33">
        <f t="shared" ref="I46:S46" si="27">SUM(I47:I48)</f>
        <v>3.4</v>
      </c>
      <c r="J46" s="33">
        <f t="shared" si="27"/>
        <v>8.5680035999999991</v>
      </c>
      <c r="K46" s="34">
        <f t="shared" si="27"/>
        <v>7.2610200000000003</v>
      </c>
      <c r="L46" s="36">
        <f t="shared" si="27"/>
        <v>0</v>
      </c>
      <c r="M46" s="33">
        <f t="shared" si="27"/>
        <v>0</v>
      </c>
      <c r="N46" s="33">
        <f t="shared" si="27"/>
        <v>0</v>
      </c>
      <c r="O46" s="35">
        <f t="shared" si="27"/>
        <v>0</v>
      </c>
      <c r="P46" s="33">
        <f t="shared" si="27"/>
        <v>0</v>
      </c>
      <c r="Q46" s="34">
        <f t="shared" si="27"/>
        <v>0</v>
      </c>
      <c r="R46" s="36">
        <f t="shared" si="27"/>
        <v>0</v>
      </c>
      <c r="S46" s="33">
        <f t="shared" si="27"/>
        <v>0</v>
      </c>
      <c r="T46" s="37">
        <f>SUM(T47:T48)</f>
        <v>0</v>
      </c>
    </row>
    <row r="47" spans="3:20" ht="15" customHeight="1" x14ac:dyDescent="0.15">
      <c r="C47" s="21"/>
      <c r="D47" s="32" t="s">
        <v>18</v>
      </c>
      <c r="E47" s="105" t="s">
        <v>53</v>
      </c>
      <c r="F47" s="33">
        <f t="shared" si="18"/>
        <v>3.4</v>
      </c>
      <c r="G47" s="33">
        <f t="shared" si="19"/>
        <v>8.5680035999999991</v>
      </c>
      <c r="H47" s="33">
        <f t="shared" si="20"/>
        <v>7.2610200000000003</v>
      </c>
      <c r="I47" s="50">
        <v>3.4</v>
      </c>
      <c r="J47" s="39">
        <f t="shared" si="25"/>
        <v>8.5680035999999991</v>
      </c>
      <c r="K47" s="52">
        <v>7.2610200000000003</v>
      </c>
      <c r="L47" s="53">
        <v>0</v>
      </c>
      <c r="M47" s="50">
        <v>0</v>
      </c>
      <c r="N47" s="50">
        <v>0</v>
      </c>
      <c r="O47" s="35">
        <f t="shared" ref="O47:Q48" si="28">R47*1.18</f>
        <v>0</v>
      </c>
      <c r="P47" s="33">
        <f t="shared" si="28"/>
        <v>0</v>
      </c>
      <c r="Q47" s="34">
        <f t="shared" si="28"/>
        <v>0</v>
      </c>
      <c r="R47" s="53">
        <v>0</v>
      </c>
      <c r="S47" s="50">
        <v>0</v>
      </c>
      <c r="T47" s="51">
        <v>0</v>
      </c>
    </row>
    <row r="48" spans="3:20" ht="15" customHeight="1" x14ac:dyDescent="0.15">
      <c r="C48" s="21"/>
      <c r="D48" s="32" t="s">
        <v>19</v>
      </c>
      <c r="E48" s="105" t="s">
        <v>54</v>
      </c>
      <c r="F48" s="33">
        <f t="shared" si="18"/>
        <v>0</v>
      </c>
      <c r="G48" s="33">
        <f t="shared" si="19"/>
        <v>0</v>
      </c>
      <c r="H48" s="33">
        <f t="shared" si="20"/>
        <v>0</v>
      </c>
      <c r="I48" s="50">
        <v>0</v>
      </c>
      <c r="J48" s="39">
        <f t="shared" si="25"/>
        <v>0</v>
      </c>
      <c r="K48" s="52">
        <v>0</v>
      </c>
      <c r="L48" s="53">
        <v>0</v>
      </c>
      <c r="M48" s="50">
        <v>0</v>
      </c>
      <c r="N48" s="50">
        <v>0</v>
      </c>
      <c r="O48" s="35">
        <f t="shared" si="28"/>
        <v>0</v>
      </c>
      <c r="P48" s="33">
        <f t="shared" si="28"/>
        <v>0</v>
      </c>
      <c r="Q48" s="34">
        <f t="shared" si="28"/>
        <v>0</v>
      </c>
      <c r="R48" s="53">
        <v>0</v>
      </c>
      <c r="S48" s="50">
        <v>0</v>
      </c>
      <c r="T48" s="51">
        <v>0</v>
      </c>
    </row>
    <row r="49" spans="1:20" ht="33.75" x14ac:dyDescent="0.15">
      <c r="C49" s="21"/>
      <c r="D49" s="32" t="s">
        <v>55</v>
      </c>
      <c r="E49" s="105" t="s">
        <v>56</v>
      </c>
      <c r="F49" s="33">
        <f>SUM(F50:F51)</f>
        <v>37.631</v>
      </c>
      <c r="G49" s="33">
        <f>SUM(G50:G51)</f>
        <v>93.389943599999995</v>
      </c>
      <c r="H49" s="33">
        <f>SUM(H50:H51)</f>
        <v>79.144019999999998</v>
      </c>
      <c r="I49" s="33">
        <f>SUM(I50:I51)</f>
        <v>23.672000000000001</v>
      </c>
      <c r="J49" s="33">
        <f t="shared" ref="J49:S49" si="29">SUM(J50:J51)</f>
        <v>74.566795999999997</v>
      </c>
      <c r="K49" s="34">
        <f t="shared" si="29"/>
        <v>63.1922</v>
      </c>
      <c r="L49" s="36">
        <f t="shared" si="29"/>
        <v>13.042999999999999</v>
      </c>
      <c r="M49" s="33">
        <f t="shared" si="29"/>
        <v>0.91600000000000004</v>
      </c>
      <c r="N49" s="33">
        <f t="shared" si="29"/>
        <v>0</v>
      </c>
      <c r="O49" s="35">
        <f t="shared" si="29"/>
        <v>15.782027999999999</v>
      </c>
      <c r="P49" s="33">
        <f t="shared" si="29"/>
        <v>3.0411196</v>
      </c>
      <c r="Q49" s="34">
        <f t="shared" si="29"/>
        <v>0</v>
      </c>
      <c r="R49" s="36">
        <f t="shared" si="29"/>
        <v>13.374599999999999</v>
      </c>
      <c r="S49" s="33">
        <f t="shared" si="29"/>
        <v>2.5772200000000001</v>
      </c>
      <c r="T49" s="37">
        <f>SUM(T50:T51)</f>
        <v>0</v>
      </c>
    </row>
    <row r="50" spans="1:20" ht="15" customHeight="1" x14ac:dyDescent="0.15">
      <c r="C50" s="21"/>
      <c r="D50" s="32" t="s">
        <v>18</v>
      </c>
      <c r="E50" s="105" t="s">
        <v>57</v>
      </c>
      <c r="F50" s="33">
        <f t="shared" si="18"/>
        <v>37.631</v>
      </c>
      <c r="G50" s="33">
        <f t="shared" si="19"/>
        <v>93.389943599999995</v>
      </c>
      <c r="H50" s="33">
        <f t="shared" si="20"/>
        <v>79.144019999999998</v>
      </c>
      <c r="I50" s="11">
        <v>23.672000000000001</v>
      </c>
      <c r="J50" s="39">
        <f t="shared" si="25"/>
        <v>74.566795999999997</v>
      </c>
      <c r="K50" s="6">
        <v>63.1922</v>
      </c>
      <c r="L50" s="12">
        <v>13.042999999999999</v>
      </c>
      <c r="M50" s="6">
        <v>0.91600000000000004</v>
      </c>
      <c r="N50" s="50">
        <v>0</v>
      </c>
      <c r="O50" s="35">
        <f t="shared" ref="O50:Q51" si="30">R50*1.18</f>
        <v>15.782027999999999</v>
      </c>
      <c r="P50" s="33">
        <f t="shared" si="30"/>
        <v>3.0411196</v>
      </c>
      <c r="Q50" s="34">
        <f t="shared" si="30"/>
        <v>0</v>
      </c>
      <c r="R50" s="13">
        <v>13.374599999999999</v>
      </c>
      <c r="S50" s="6">
        <v>2.5772200000000001</v>
      </c>
      <c r="T50" s="51">
        <v>0</v>
      </c>
    </row>
    <row r="51" spans="1:20" ht="15" customHeight="1" x14ac:dyDescent="0.15">
      <c r="C51" s="21"/>
      <c r="D51" s="32" t="s">
        <v>19</v>
      </c>
      <c r="E51" s="105" t="s">
        <v>58</v>
      </c>
      <c r="F51" s="33">
        <f t="shared" si="18"/>
        <v>0</v>
      </c>
      <c r="G51" s="33">
        <f t="shared" si="19"/>
        <v>0</v>
      </c>
      <c r="H51" s="33">
        <f t="shared" si="20"/>
        <v>0</v>
      </c>
      <c r="I51" s="50">
        <v>0</v>
      </c>
      <c r="J51" s="39">
        <f t="shared" si="25"/>
        <v>0</v>
      </c>
      <c r="K51" s="52">
        <v>0</v>
      </c>
      <c r="L51" s="53">
        <v>0</v>
      </c>
      <c r="M51" s="50">
        <v>0</v>
      </c>
      <c r="N51" s="50">
        <v>0</v>
      </c>
      <c r="O51" s="35">
        <f t="shared" si="30"/>
        <v>0</v>
      </c>
      <c r="P51" s="33">
        <f t="shared" si="30"/>
        <v>0</v>
      </c>
      <c r="Q51" s="34">
        <f t="shared" si="30"/>
        <v>0</v>
      </c>
      <c r="R51" s="53">
        <v>0</v>
      </c>
      <c r="S51" s="50">
        <v>0</v>
      </c>
      <c r="T51" s="51">
        <v>0</v>
      </c>
    </row>
    <row r="52" spans="1:20" ht="15" customHeight="1" x14ac:dyDescent="0.15">
      <c r="C52" s="21"/>
      <c r="D52" s="32" t="s">
        <v>59</v>
      </c>
      <c r="E52" s="105" t="s">
        <v>60</v>
      </c>
      <c r="F52" s="33">
        <f>SUM(F53:F54)</f>
        <v>0</v>
      </c>
      <c r="G52" s="33">
        <f>SUM(G53:G54)</f>
        <v>0</v>
      </c>
      <c r="H52" s="33">
        <f>SUM(H53:H54)</f>
        <v>0</v>
      </c>
      <c r="I52" s="33">
        <f t="shared" ref="I52:S52" si="31">SUM(I53:I54)</f>
        <v>0</v>
      </c>
      <c r="J52" s="33">
        <f t="shared" si="31"/>
        <v>0</v>
      </c>
      <c r="K52" s="34">
        <f t="shared" si="31"/>
        <v>0</v>
      </c>
      <c r="L52" s="36">
        <f t="shared" si="31"/>
        <v>0</v>
      </c>
      <c r="M52" s="33">
        <f t="shared" si="31"/>
        <v>0</v>
      </c>
      <c r="N52" s="33">
        <f t="shared" si="31"/>
        <v>0</v>
      </c>
      <c r="O52" s="35">
        <f t="shared" si="31"/>
        <v>0</v>
      </c>
      <c r="P52" s="33">
        <f t="shared" si="31"/>
        <v>0</v>
      </c>
      <c r="Q52" s="34">
        <f t="shared" si="31"/>
        <v>0</v>
      </c>
      <c r="R52" s="36">
        <f t="shared" si="31"/>
        <v>0</v>
      </c>
      <c r="S52" s="33">
        <f t="shared" si="31"/>
        <v>0</v>
      </c>
      <c r="T52" s="37">
        <f>SUM(T53:T54)</f>
        <v>0</v>
      </c>
    </row>
    <row r="53" spans="1:20" ht="15" customHeight="1" x14ac:dyDescent="0.15">
      <c r="C53" s="21"/>
      <c r="D53" s="32" t="s">
        <v>18</v>
      </c>
      <c r="E53" s="105" t="s">
        <v>61</v>
      </c>
      <c r="F53" s="33">
        <f t="shared" si="18"/>
        <v>0</v>
      </c>
      <c r="G53" s="33">
        <f t="shared" si="19"/>
        <v>0</v>
      </c>
      <c r="H53" s="33">
        <f t="shared" si="20"/>
        <v>0</v>
      </c>
      <c r="I53" s="50">
        <v>0</v>
      </c>
      <c r="J53" s="39">
        <f t="shared" si="25"/>
        <v>0</v>
      </c>
      <c r="K53" s="52">
        <v>0</v>
      </c>
      <c r="L53" s="53">
        <v>0</v>
      </c>
      <c r="M53" s="50">
        <v>0</v>
      </c>
      <c r="N53" s="50">
        <v>0</v>
      </c>
      <c r="O53" s="35">
        <f t="shared" ref="O53:Q54" si="32">R53*1.18</f>
        <v>0</v>
      </c>
      <c r="P53" s="33">
        <f t="shared" si="32"/>
        <v>0</v>
      </c>
      <c r="Q53" s="34">
        <f t="shared" si="32"/>
        <v>0</v>
      </c>
      <c r="R53" s="53">
        <v>0</v>
      </c>
      <c r="S53" s="50">
        <v>0</v>
      </c>
      <c r="T53" s="51">
        <v>0</v>
      </c>
    </row>
    <row r="54" spans="1:20" ht="15" customHeight="1" x14ac:dyDescent="0.15">
      <c r="C54" s="21"/>
      <c r="D54" s="32" t="s">
        <v>19</v>
      </c>
      <c r="E54" s="105" t="s">
        <v>62</v>
      </c>
      <c r="F54" s="33">
        <f t="shared" si="18"/>
        <v>0</v>
      </c>
      <c r="G54" s="33">
        <f t="shared" si="19"/>
        <v>0</v>
      </c>
      <c r="H54" s="33">
        <f t="shared" si="20"/>
        <v>0</v>
      </c>
      <c r="I54" s="50">
        <v>0</v>
      </c>
      <c r="J54" s="39">
        <f t="shared" si="25"/>
        <v>0</v>
      </c>
      <c r="K54" s="52">
        <v>0</v>
      </c>
      <c r="L54" s="53">
        <v>0</v>
      </c>
      <c r="M54" s="50">
        <v>0</v>
      </c>
      <c r="N54" s="50">
        <v>0</v>
      </c>
      <c r="O54" s="35">
        <f t="shared" si="32"/>
        <v>0</v>
      </c>
      <c r="P54" s="33">
        <f t="shared" si="32"/>
        <v>0</v>
      </c>
      <c r="Q54" s="34">
        <f t="shared" si="32"/>
        <v>0</v>
      </c>
      <c r="R54" s="53">
        <v>0</v>
      </c>
      <c r="S54" s="50">
        <v>0</v>
      </c>
      <c r="T54" s="51">
        <v>0</v>
      </c>
    </row>
    <row r="55" spans="1:20" ht="56.25" x14ac:dyDescent="0.15">
      <c r="C55" s="21"/>
      <c r="D55" s="32" t="s">
        <v>63</v>
      </c>
      <c r="E55" s="105" t="s">
        <v>64</v>
      </c>
      <c r="F55" s="33">
        <f>SUM(F56:F57)</f>
        <v>0</v>
      </c>
      <c r="G55" s="33">
        <f>SUM(G56:G57)</f>
        <v>0</v>
      </c>
      <c r="H55" s="33">
        <f>SUM(H56:H57)</f>
        <v>0</v>
      </c>
      <c r="I55" s="33">
        <f t="shared" ref="I55:S55" si="33">SUM(I56:I57)</f>
        <v>0</v>
      </c>
      <c r="J55" s="33">
        <f t="shared" si="33"/>
        <v>0</v>
      </c>
      <c r="K55" s="34">
        <f t="shared" si="33"/>
        <v>0</v>
      </c>
      <c r="L55" s="36">
        <f t="shared" si="33"/>
        <v>0</v>
      </c>
      <c r="M55" s="33">
        <f t="shared" si="33"/>
        <v>0</v>
      </c>
      <c r="N55" s="33">
        <f t="shared" si="33"/>
        <v>0</v>
      </c>
      <c r="O55" s="35">
        <f t="shared" si="33"/>
        <v>0</v>
      </c>
      <c r="P55" s="33">
        <f t="shared" si="33"/>
        <v>0</v>
      </c>
      <c r="Q55" s="34">
        <f t="shared" si="33"/>
        <v>0</v>
      </c>
      <c r="R55" s="36">
        <f t="shared" si="33"/>
        <v>0</v>
      </c>
      <c r="S55" s="33">
        <f t="shared" si="33"/>
        <v>0</v>
      </c>
      <c r="T55" s="37">
        <f>SUM(T56:T57)</f>
        <v>0</v>
      </c>
    </row>
    <row r="56" spans="1:20" ht="15" customHeight="1" x14ac:dyDescent="0.15">
      <c r="C56" s="21"/>
      <c r="D56" s="32" t="s">
        <v>18</v>
      </c>
      <c r="E56" s="105" t="s">
        <v>65</v>
      </c>
      <c r="F56" s="33">
        <f t="shared" si="18"/>
        <v>0</v>
      </c>
      <c r="G56" s="33">
        <f t="shared" si="19"/>
        <v>0</v>
      </c>
      <c r="H56" s="33">
        <f t="shared" si="20"/>
        <v>0</v>
      </c>
      <c r="I56" s="54">
        <v>0</v>
      </c>
      <c r="J56" s="39">
        <f t="shared" si="25"/>
        <v>0</v>
      </c>
      <c r="K56" s="55">
        <v>0</v>
      </c>
      <c r="L56" s="53">
        <v>0</v>
      </c>
      <c r="M56" s="50">
        <v>0</v>
      </c>
      <c r="N56" s="50">
        <v>0</v>
      </c>
      <c r="O56" s="35">
        <f t="shared" ref="O56:Q57" si="34">R56*1.18</f>
        <v>0</v>
      </c>
      <c r="P56" s="33">
        <f t="shared" si="34"/>
        <v>0</v>
      </c>
      <c r="Q56" s="34">
        <f t="shared" si="34"/>
        <v>0</v>
      </c>
      <c r="R56" s="53">
        <v>0</v>
      </c>
      <c r="S56" s="50">
        <v>0</v>
      </c>
      <c r="T56" s="51">
        <v>0</v>
      </c>
    </row>
    <row r="57" spans="1:20" ht="15" customHeight="1" x14ac:dyDescent="0.15">
      <c r="C57" s="21"/>
      <c r="D57" s="56" t="s">
        <v>19</v>
      </c>
      <c r="E57" s="108" t="s">
        <v>66</v>
      </c>
      <c r="F57" s="33">
        <f t="shared" si="18"/>
        <v>0</v>
      </c>
      <c r="G57" s="33">
        <f t="shared" si="19"/>
        <v>0</v>
      </c>
      <c r="H57" s="33">
        <f t="shared" si="20"/>
        <v>0</v>
      </c>
      <c r="I57" s="54">
        <v>0</v>
      </c>
      <c r="J57" s="39">
        <f t="shared" si="25"/>
        <v>0</v>
      </c>
      <c r="K57" s="55">
        <v>0</v>
      </c>
      <c r="L57" s="57">
        <v>0</v>
      </c>
      <c r="M57" s="54">
        <v>0</v>
      </c>
      <c r="N57" s="54">
        <v>0</v>
      </c>
      <c r="O57" s="35">
        <f t="shared" si="34"/>
        <v>0</v>
      </c>
      <c r="P57" s="33">
        <f t="shared" si="34"/>
        <v>0</v>
      </c>
      <c r="Q57" s="34">
        <f t="shared" si="34"/>
        <v>0</v>
      </c>
      <c r="R57" s="57">
        <v>0</v>
      </c>
      <c r="S57" s="54">
        <v>0</v>
      </c>
      <c r="T57" s="58">
        <v>0</v>
      </c>
    </row>
    <row r="58" spans="1:20" ht="22.5" customHeight="1" x14ac:dyDescent="0.15">
      <c r="C58" s="21"/>
      <c r="D58" s="56" t="s">
        <v>67</v>
      </c>
      <c r="E58" s="108"/>
      <c r="F58" s="33">
        <f>F15+F33</f>
        <v>5127.7460000000001</v>
      </c>
      <c r="G58" s="33">
        <f t="shared" ref="G58:T58" si="35">G15+G33</f>
        <v>12547.261137</v>
      </c>
      <c r="H58" s="33">
        <f t="shared" si="35"/>
        <v>10633.272150000001</v>
      </c>
      <c r="I58" s="33">
        <f t="shared" si="35"/>
        <v>4069.3420999999998</v>
      </c>
      <c r="J58" s="33">
        <f t="shared" si="35"/>
        <v>10261.8634392</v>
      </c>
      <c r="K58" s="34">
        <f t="shared" si="35"/>
        <v>8696.4944400000004</v>
      </c>
      <c r="L58" s="36">
        <f t="shared" si="35"/>
        <v>313.09810000000004</v>
      </c>
      <c r="M58" s="33">
        <f t="shared" si="35"/>
        <v>745.30579999999998</v>
      </c>
      <c r="N58" s="34">
        <f t="shared" si="35"/>
        <v>0</v>
      </c>
      <c r="O58" s="36">
        <f t="shared" si="35"/>
        <v>304.16560279999999</v>
      </c>
      <c r="P58" s="33">
        <f t="shared" si="35"/>
        <v>1981.2320949999998</v>
      </c>
      <c r="Q58" s="34">
        <f t="shared" si="35"/>
        <v>0</v>
      </c>
      <c r="R58" s="36">
        <f t="shared" si="35"/>
        <v>257.76746000000003</v>
      </c>
      <c r="S58" s="33">
        <f t="shared" si="35"/>
        <v>1679.0102499999998</v>
      </c>
      <c r="T58" s="37">
        <f t="shared" si="35"/>
        <v>0</v>
      </c>
    </row>
    <row r="59" spans="1:20" ht="15" customHeight="1" x14ac:dyDescent="0.15">
      <c r="C59" s="21"/>
      <c r="D59" s="32" t="s">
        <v>18</v>
      </c>
      <c r="E59" s="105"/>
      <c r="F59" s="33">
        <f>F34+F16</f>
        <v>5127.7460000000001</v>
      </c>
      <c r="G59" s="33">
        <f t="shared" ref="G59:T60" si="36">G34+G16</f>
        <v>12547.261137</v>
      </c>
      <c r="H59" s="33">
        <f t="shared" si="36"/>
        <v>10633.272150000001</v>
      </c>
      <c r="I59" s="33">
        <f t="shared" si="36"/>
        <v>4069.3420999999998</v>
      </c>
      <c r="J59" s="33">
        <f t="shared" si="36"/>
        <v>10261.8634392</v>
      </c>
      <c r="K59" s="34">
        <f t="shared" si="36"/>
        <v>8696.4944400000004</v>
      </c>
      <c r="L59" s="36">
        <f t="shared" si="36"/>
        <v>313.09810000000004</v>
      </c>
      <c r="M59" s="33">
        <f t="shared" si="36"/>
        <v>745.30579999999998</v>
      </c>
      <c r="N59" s="34">
        <f t="shared" si="36"/>
        <v>0</v>
      </c>
      <c r="O59" s="36">
        <f t="shared" si="36"/>
        <v>304.16560279999999</v>
      </c>
      <c r="P59" s="33">
        <f t="shared" si="36"/>
        <v>1981.2320949999998</v>
      </c>
      <c r="Q59" s="34">
        <f t="shared" si="36"/>
        <v>0</v>
      </c>
      <c r="R59" s="36">
        <f t="shared" si="36"/>
        <v>257.76746000000003</v>
      </c>
      <c r="S59" s="33">
        <f t="shared" si="36"/>
        <v>1679.0102499999998</v>
      </c>
      <c r="T59" s="37">
        <f t="shared" si="36"/>
        <v>0</v>
      </c>
    </row>
    <row r="60" spans="1:20" ht="15" customHeight="1" x14ac:dyDescent="0.15">
      <c r="C60" s="21"/>
      <c r="D60" s="56" t="s">
        <v>19</v>
      </c>
      <c r="E60" s="108"/>
      <c r="F60" s="33">
        <f>F35+F17</f>
        <v>0</v>
      </c>
      <c r="G60" s="33">
        <f t="shared" si="36"/>
        <v>0</v>
      </c>
      <c r="H60" s="33">
        <f t="shared" si="36"/>
        <v>0</v>
      </c>
      <c r="I60" s="33">
        <f t="shared" si="36"/>
        <v>0</v>
      </c>
      <c r="J60" s="33">
        <f t="shared" si="36"/>
        <v>0</v>
      </c>
      <c r="K60" s="34">
        <f t="shared" si="36"/>
        <v>0</v>
      </c>
      <c r="L60" s="36">
        <f t="shared" si="36"/>
        <v>0</v>
      </c>
      <c r="M60" s="33">
        <f t="shared" si="36"/>
        <v>0</v>
      </c>
      <c r="N60" s="34">
        <f t="shared" si="36"/>
        <v>0</v>
      </c>
      <c r="O60" s="36">
        <f t="shared" si="36"/>
        <v>0</v>
      </c>
      <c r="P60" s="33">
        <f t="shared" si="36"/>
        <v>0</v>
      </c>
      <c r="Q60" s="34">
        <f t="shared" si="36"/>
        <v>0</v>
      </c>
      <c r="R60" s="36">
        <f t="shared" si="36"/>
        <v>0</v>
      </c>
      <c r="S60" s="33">
        <f t="shared" si="36"/>
        <v>0</v>
      </c>
      <c r="T60" s="37">
        <f t="shared" si="36"/>
        <v>0</v>
      </c>
    </row>
    <row r="63" spans="1:20" s="60" customFormat="1" ht="12.75" x14ac:dyDescent="0.2">
      <c r="A63" s="59"/>
      <c r="D63" s="60" t="s">
        <v>68</v>
      </c>
      <c r="E63" s="120" t="str">
        <f>IF([10]Титульный!$G$40="","",[10]Титульный!$G$40)</f>
        <v>Колесник Алина Владимировна</v>
      </c>
      <c r="F63" s="120"/>
      <c r="G63" s="120"/>
      <c r="H63" s="120"/>
      <c r="J63" s="121"/>
      <c r="K63" s="122"/>
    </row>
    <row r="64" spans="1:20" s="60" customFormat="1" ht="12.75" x14ac:dyDescent="0.2">
      <c r="A64" s="59"/>
      <c r="E64" s="123" t="s">
        <v>69</v>
      </c>
      <c r="F64" s="123"/>
      <c r="G64" s="123"/>
      <c r="H64" s="123"/>
      <c r="J64" s="124" t="s">
        <v>70</v>
      </c>
      <c r="K64" s="123"/>
    </row>
    <row r="65" spans="1:13" s="60" customFormat="1" ht="12.75" x14ac:dyDescent="0.2">
      <c r="A65" s="59"/>
      <c r="G65" s="61"/>
      <c r="K65" s="61"/>
    </row>
    <row r="66" spans="1:13" s="60" customFormat="1" ht="12.75" x14ac:dyDescent="0.2">
      <c r="A66" s="59"/>
    </row>
    <row r="67" spans="1:13" s="60" customFormat="1" ht="12.75" x14ac:dyDescent="0.2">
      <c r="A67" s="59"/>
      <c r="D67" s="103" t="s">
        <v>71</v>
      </c>
      <c r="E67" s="120" t="str">
        <f>IF([10]Титульный!$G$49="","",[10]Титульный!$G$49)</f>
        <v>начальник отдела сбыта</v>
      </c>
      <c r="F67" s="120"/>
      <c r="G67" s="104"/>
      <c r="H67" s="120" t="str">
        <f>IF([10]Титульный!$G$48="","",[10]Титульный!$G$48)</f>
        <v>Панина Елена Петровна</v>
      </c>
      <c r="I67" s="120"/>
      <c r="J67" s="120"/>
      <c r="K67" s="104"/>
      <c r="L67" s="64"/>
      <c r="M67" s="64"/>
    </row>
    <row r="68" spans="1:13" s="60" customFormat="1" ht="12.75" x14ac:dyDescent="0.2">
      <c r="A68" s="59"/>
      <c r="D68" s="103" t="s">
        <v>72</v>
      </c>
      <c r="E68" s="125" t="s">
        <v>73</v>
      </c>
      <c r="F68" s="125"/>
      <c r="G68" s="61"/>
      <c r="H68" s="125" t="s">
        <v>69</v>
      </c>
      <c r="I68" s="125"/>
      <c r="J68" s="125"/>
      <c r="K68" s="61"/>
      <c r="L68" s="125" t="s">
        <v>70</v>
      </c>
      <c r="M68" s="125"/>
    </row>
    <row r="69" spans="1:13" s="60" customFormat="1" ht="12.75" x14ac:dyDescent="0.2">
      <c r="A69" s="59"/>
      <c r="D69" s="103" t="s">
        <v>74</v>
      </c>
    </row>
    <row r="70" spans="1:13" s="60" customFormat="1" ht="12.75" x14ac:dyDescent="0.2">
      <c r="A70" s="59"/>
      <c r="E70" s="120" t="str">
        <f>IF([10]Титульный!$G$50="","",[10]Титульный!$G$50)</f>
        <v>(42355)23503</v>
      </c>
      <c r="F70" s="120"/>
      <c r="G70" s="120"/>
      <c r="I70" s="66" t="s">
        <v>75</v>
      </c>
      <c r="J70" s="103"/>
    </row>
    <row r="71" spans="1:13" s="60" customFormat="1" ht="12.75" x14ac:dyDescent="0.2">
      <c r="A71" s="59"/>
      <c r="E71" s="126" t="s">
        <v>76</v>
      </c>
      <c r="F71" s="126"/>
      <c r="G71" s="126"/>
      <c r="I71" s="67" t="s">
        <v>77</v>
      </c>
      <c r="J71" s="67"/>
    </row>
  </sheetData>
  <mergeCells count="23">
    <mergeCell ref="E71:G71"/>
    <mergeCell ref="E67:F67"/>
    <mergeCell ref="H67:J67"/>
    <mergeCell ref="E68:F68"/>
    <mergeCell ref="H68:J68"/>
    <mergeCell ref="L68:M68"/>
    <mergeCell ref="E70:G70"/>
    <mergeCell ref="L12:N12"/>
    <mergeCell ref="O12:Q12"/>
    <mergeCell ref="R12:T12"/>
    <mergeCell ref="E63:H63"/>
    <mergeCell ref="J63:K63"/>
    <mergeCell ref="E64:H64"/>
    <mergeCell ref="J64:K64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57 JB15:JP57 SX15:TL57 ACT15:ADH57 AMP15:AND57 AWL15:AWZ57 BGH15:BGV57 BQD15:BQR57 BZZ15:CAN57 CJV15:CKJ57 CTR15:CUF57 DDN15:DEB57 DNJ15:DNX57 DXF15:DXT57 EHB15:EHP57 EQX15:ERL57 FAT15:FBH57 FKP15:FLD57 FUL15:FUZ57 GEH15:GEV57 GOD15:GOR57 GXZ15:GYN57 HHV15:HIJ57 HRR15:HSF57 IBN15:ICB57 ILJ15:ILX57 IVF15:IVT57 JFB15:JFP57 JOX15:JPL57 JYT15:JZH57 KIP15:KJD57 KSL15:KSZ57 LCH15:LCV57 LMD15:LMR57 LVZ15:LWN57 MFV15:MGJ57 MPR15:MQF57 MZN15:NAB57 NJJ15:NJX57 NTF15:NTT57 ODB15:ODP57 OMX15:ONL57 OWT15:OXH57 PGP15:PHD57 PQL15:PQZ57 QAH15:QAV57 QKD15:QKR57 QTZ15:QUN57 RDV15:REJ57 RNR15:ROF57 RXN15:RYB57 SHJ15:SHX57 SRF15:SRT57 TBB15:TBP57 TKX15:TLL57 TUT15:TVH57 UEP15:UFD57 UOL15:UOZ57 UYH15:UYV57 VID15:VIR57 VRZ15:VSN57 WBV15:WCJ57 WLR15:WMF57 WVN15:WWB57 F65551:T65593 JB65551:JP65593 SX65551:TL65593 ACT65551:ADH65593 AMP65551:AND65593 AWL65551:AWZ65593 BGH65551:BGV65593 BQD65551:BQR65593 BZZ65551:CAN65593 CJV65551:CKJ65593 CTR65551:CUF65593 DDN65551:DEB65593 DNJ65551:DNX65593 DXF65551:DXT65593 EHB65551:EHP65593 EQX65551:ERL65593 FAT65551:FBH65593 FKP65551:FLD65593 FUL65551:FUZ65593 GEH65551:GEV65593 GOD65551:GOR65593 GXZ65551:GYN65593 HHV65551:HIJ65593 HRR65551:HSF65593 IBN65551:ICB65593 ILJ65551:ILX65593 IVF65551:IVT65593 JFB65551:JFP65593 JOX65551:JPL65593 JYT65551:JZH65593 KIP65551:KJD65593 KSL65551:KSZ65593 LCH65551:LCV65593 LMD65551:LMR65593 LVZ65551:LWN65593 MFV65551:MGJ65593 MPR65551:MQF65593 MZN65551:NAB65593 NJJ65551:NJX65593 NTF65551:NTT65593 ODB65551:ODP65593 OMX65551:ONL65593 OWT65551:OXH65593 PGP65551:PHD65593 PQL65551:PQZ65593 QAH65551:QAV65593 QKD65551:QKR65593 QTZ65551:QUN65593 RDV65551:REJ65593 RNR65551:ROF65593 RXN65551:RYB65593 SHJ65551:SHX65593 SRF65551:SRT65593 TBB65551:TBP65593 TKX65551:TLL65593 TUT65551:TVH65593 UEP65551:UFD65593 UOL65551:UOZ65593 UYH65551:UYV65593 VID65551:VIR65593 VRZ65551:VSN65593 WBV65551:WCJ65593 WLR65551:WMF65593 WVN65551:WWB65593 F131087:T131129 JB131087:JP131129 SX131087:TL131129 ACT131087:ADH131129 AMP131087:AND131129 AWL131087:AWZ131129 BGH131087:BGV131129 BQD131087:BQR131129 BZZ131087:CAN131129 CJV131087:CKJ131129 CTR131087:CUF131129 DDN131087:DEB131129 DNJ131087:DNX131129 DXF131087:DXT131129 EHB131087:EHP131129 EQX131087:ERL131129 FAT131087:FBH131129 FKP131087:FLD131129 FUL131087:FUZ131129 GEH131087:GEV131129 GOD131087:GOR131129 GXZ131087:GYN131129 HHV131087:HIJ131129 HRR131087:HSF131129 IBN131087:ICB131129 ILJ131087:ILX131129 IVF131087:IVT131129 JFB131087:JFP131129 JOX131087:JPL131129 JYT131087:JZH131129 KIP131087:KJD131129 KSL131087:KSZ131129 LCH131087:LCV131129 LMD131087:LMR131129 LVZ131087:LWN131129 MFV131087:MGJ131129 MPR131087:MQF131129 MZN131087:NAB131129 NJJ131087:NJX131129 NTF131087:NTT131129 ODB131087:ODP131129 OMX131087:ONL131129 OWT131087:OXH131129 PGP131087:PHD131129 PQL131087:PQZ131129 QAH131087:QAV131129 QKD131087:QKR131129 QTZ131087:QUN131129 RDV131087:REJ131129 RNR131087:ROF131129 RXN131087:RYB131129 SHJ131087:SHX131129 SRF131087:SRT131129 TBB131087:TBP131129 TKX131087:TLL131129 TUT131087:TVH131129 UEP131087:UFD131129 UOL131087:UOZ131129 UYH131087:UYV131129 VID131087:VIR131129 VRZ131087:VSN131129 WBV131087:WCJ131129 WLR131087:WMF131129 WVN131087:WWB131129 F196623:T196665 JB196623:JP196665 SX196623:TL196665 ACT196623:ADH196665 AMP196623:AND196665 AWL196623:AWZ196665 BGH196623:BGV196665 BQD196623:BQR196665 BZZ196623:CAN196665 CJV196623:CKJ196665 CTR196623:CUF196665 DDN196623:DEB196665 DNJ196623:DNX196665 DXF196623:DXT196665 EHB196623:EHP196665 EQX196623:ERL196665 FAT196623:FBH196665 FKP196623:FLD196665 FUL196623:FUZ196665 GEH196623:GEV196665 GOD196623:GOR196665 GXZ196623:GYN196665 HHV196623:HIJ196665 HRR196623:HSF196665 IBN196623:ICB196665 ILJ196623:ILX196665 IVF196623:IVT196665 JFB196623:JFP196665 JOX196623:JPL196665 JYT196623:JZH196665 KIP196623:KJD196665 KSL196623:KSZ196665 LCH196623:LCV196665 LMD196623:LMR196665 LVZ196623:LWN196665 MFV196623:MGJ196665 MPR196623:MQF196665 MZN196623:NAB196665 NJJ196623:NJX196665 NTF196623:NTT196665 ODB196623:ODP196665 OMX196623:ONL196665 OWT196623:OXH196665 PGP196623:PHD196665 PQL196623:PQZ196665 QAH196623:QAV196665 QKD196623:QKR196665 QTZ196623:QUN196665 RDV196623:REJ196665 RNR196623:ROF196665 RXN196623:RYB196665 SHJ196623:SHX196665 SRF196623:SRT196665 TBB196623:TBP196665 TKX196623:TLL196665 TUT196623:TVH196665 UEP196623:UFD196665 UOL196623:UOZ196665 UYH196623:UYV196665 VID196623:VIR196665 VRZ196623:VSN196665 WBV196623:WCJ196665 WLR196623:WMF196665 WVN196623:WWB196665 F262159:T262201 JB262159:JP262201 SX262159:TL262201 ACT262159:ADH262201 AMP262159:AND262201 AWL262159:AWZ262201 BGH262159:BGV262201 BQD262159:BQR262201 BZZ262159:CAN262201 CJV262159:CKJ262201 CTR262159:CUF262201 DDN262159:DEB262201 DNJ262159:DNX262201 DXF262159:DXT262201 EHB262159:EHP262201 EQX262159:ERL262201 FAT262159:FBH262201 FKP262159:FLD262201 FUL262159:FUZ262201 GEH262159:GEV262201 GOD262159:GOR262201 GXZ262159:GYN262201 HHV262159:HIJ262201 HRR262159:HSF262201 IBN262159:ICB262201 ILJ262159:ILX262201 IVF262159:IVT262201 JFB262159:JFP262201 JOX262159:JPL262201 JYT262159:JZH262201 KIP262159:KJD262201 KSL262159:KSZ262201 LCH262159:LCV262201 LMD262159:LMR262201 LVZ262159:LWN262201 MFV262159:MGJ262201 MPR262159:MQF262201 MZN262159:NAB262201 NJJ262159:NJX262201 NTF262159:NTT262201 ODB262159:ODP262201 OMX262159:ONL262201 OWT262159:OXH262201 PGP262159:PHD262201 PQL262159:PQZ262201 QAH262159:QAV262201 QKD262159:QKR262201 QTZ262159:QUN262201 RDV262159:REJ262201 RNR262159:ROF262201 RXN262159:RYB262201 SHJ262159:SHX262201 SRF262159:SRT262201 TBB262159:TBP262201 TKX262159:TLL262201 TUT262159:TVH262201 UEP262159:UFD262201 UOL262159:UOZ262201 UYH262159:UYV262201 VID262159:VIR262201 VRZ262159:VSN262201 WBV262159:WCJ262201 WLR262159:WMF262201 WVN262159:WWB262201 F327695:T327737 JB327695:JP327737 SX327695:TL327737 ACT327695:ADH327737 AMP327695:AND327737 AWL327695:AWZ327737 BGH327695:BGV327737 BQD327695:BQR327737 BZZ327695:CAN327737 CJV327695:CKJ327737 CTR327695:CUF327737 DDN327695:DEB327737 DNJ327695:DNX327737 DXF327695:DXT327737 EHB327695:EHP327737 EQX327695:ERL327737 FAT327695:FBH327737 FKP327695:FLD327737 FUL327695:FUZ327737 GEH327695:GEV327737 GOD327695:GOR327737 GXZ327695:GYN327737 HHV327695:HIJ327737 HRR327695:HSF327737 IBN327695:ICB327737 ILJ327695:ILX327737 IVF327695:IVT327737 JFB327695:JFP327737 JOX327695:JPL327737 JYT327695:JZH327737 KIP327695:KJD327737 KSL327695:KSZ327737 LCH327695:LCV327737 LMD327695:LMR327737 LVZ327695:LWN327737 MFV327695:MGJ327737 MPR327695:MQF327737 MZN327695:NAB327737 NJJ327695:NJX327737 NTF327695:NTT327737 ODB327695:ODP327737 OMX327695:ONL327737 OWT327695:OXH327737 PGP327695:PHD327737 PQL327695:PQZ327737 QAH327695:QAV327737 QKD327695:QKR327737 QTZ327695:QUN327737 RDV327695:REJ327737 RNR327695:ROF327737 RXN327695:RYB327737 SHJ327695:SHX327737 SRF327695:SRT327737 TBB327695:TBP327737 TKX327695:TLL327737 TUT327695:TVH327737 UEP327695:UFD327737 UOL327695:UOZ327737 UYH327695:UYV327737 VID327695:VIR327737 VRZ327695:VSN327737 WBV327695:WCJ327737 WLR327695:WMF327737 WVN327695:WWB327737 F393231:T393273 JB393231:JP393273 SX393231:TL393273 ACT393231:ADH393273 AMP393231:AND393273 AWL393231:AWZ393273 BGH393231:BGV393273 BQD393231:BQR393273 BZZ393231:CAN393273 CJV393231:CKJ393273 CTR393231:CUF393273 DDN393231:DEB393273 DNJ393231:DNX393273 DXF393231:DXT393273 EHB393231:EHP393273 EQX393231:ERL393273 FAT393231:FBH393273 FKP393231:FLD393273 FUL393231:FUZ393273 GEH393231:GEV393273 GOD393231:GOR393273 GXZ393231:GYN393273 HHV393231:HIJ393273 HRR393231:HSF393273 IBN393231:ICB393273 ILJ393231:ILX393273 IVF393231:IVT393273 JFB393231:JFP393273 JOX393231:JPL393273 JYT393231:JZH393273 KIP393231:KJD393273 KSL393231:KSZ393273 LCH393231:LCV393273 LMD393231:LMR393273 LVZ393231:LWN393273 MFV393231:MGJ393273 MPR393231:MQF393273 MZN393231:NAB393273 NJJ393231:NJX393273 NTF393231:NTT393273 ODB393231:ODP393273 OMX393231:ONL393273 OWT393231:OXH393273 PGP393231:PHD393273 PQL393231:PQZ393273 QAH393231:QAV393273 QKD393231:QKR393273 QTZ393231:QUN393273 RDV393231:REJ393273 RNR393231:ROF393273 RXN393231:RYB393273 SHJ393231:SHX393273 SRF393231:SRT393273 TBB393231:TBP393273 TKX393231:TLL393273 TUT393231:TVH393273 UEP393231:UFD393273 UOL393231:UOZ393273 UYH393231:UYV393273 VID393231:VIR393273 VRZ393231:VSN393273 WBV393231:WCJ393273 WLR393231:WMF393273 WVN393231:WWB393273 F458767:T458809 JB458767:JP458809 SX458767:TL458809 ACT458767:ADH458809 AMP458767:AND458809 AWL458767:AWZ458809 BGH458767:BGV458809 BQD458767:BQR458809 BZZ458767:CAN458809 CJV458767:CKJ458809 CTR458767:CUF458809 DDN458767:DEB458809 DNJ458767:DNX458809 DXF458767:DXT458809 EHB458767:EHP458809 EQX458767:ERL458809 FAT458767:FBH458809 FKP458767:FLD458809 FUL458767:FUZ458809 GEH458767:GEV458809 GOD458767:GOR458809 GXZ458767:GYN458809 HHV458767:HIJ458809 HRR458767:HSF458809 IBN458767:ICB458809 ILJ458767:ILX458809 IVF458767:IVT458809 JFB458767:JFP458809 JOX458767:JPL458809 JYT458767:JZH458809 KIP458767:KJD458809 KSL458767:KSZ458809 LCH458767:LCV458809 LMD458767:LMR458809 LVZ458767:LWN458809 MFV458767:MGJ458809 MPR458767:MQF458809 MZN458767:NAB458809 NJJ458767:NJX458809 NTF458767:NTT458809 ODB458767:ODP458809 OMX458767:ONL458809 OWT458767:OXH458809 PGP458767:PHD458809 PQL458767:PQZ458809 QAH458767:QAV458809 QKD458767:QKR458809 QTZ458767:QUN458809 RDV458767:REJ458809 RNR458767:ROF458809 RXN458767:RYB458809 SHJ458767:SHX458809 SRF458767:SRT458809 TBB458767:TBP458809 TKX458767:TLL458809 TUT458767:TVH458809 UEP458767:UFD458809 UOL458767:UOZ458809 UYH458767:UYV458809 VID458767:VIR458809 VRZ458767:VSN458809 WBV458767:WCJ458809 WLR458767:WMF458809 WVN458767:WWB458809 F524303:T524345 JB524303:JP524345 SX524303:TL524345 ACT524303:ADH524345 AMP524303:AND524345 AWL524303:AWZ524345 BGH524303:BGV524345 BQD524303:BQR524345 BZZ524303:CAN524345 CJV524303:CKJ524345 CTR524303:CUF524345 DDN524303:DEB524345 DNJ524303:DNX524345 DXF524303:DXT524345 EHB524303:EHP524345 EQX524303:ERL524345 FAT524303:FBH524345 FKP524303:FLD524345 FUL524303:FUZ524345 GEH524303:GEV524345 GOD524303:GOR524345 GXZ524303:GYN524345 HHV524303:HIJ524345 HRR524303:HSF524345 IBN524303:ICB524345 ILJ524303:ILX524345 IVF524303:IVT524345 JFB524303:JFP524345 JOX524303:JPL524345 JYT524303:JZH524345 KIP524303:KJD524345 KSL524303:KSZ524345 LCH524303:LCV524345 LMD524303:LMR524345 LVZ524303:LWN524345 MFV524303:MGJ524345 MPR524303:MQF524345 MZN524303:NAB524345 NJJ524303:NJX524345 NTF524303:NTT524345 ODB524303:ODP524345 OMX524303:ONL524345 OWT524303:OXH524345 PGP524303:PHD524345 PQL524303:PQZ524345 QAH524303:QAV524345 QKD524303:QKR524345 QTZ524303:QUN524345 RDV524303:REJ524345 RNR524303:ROF524345 RXN524303:RYB524345 SHJ524303:SHX524345 SRF524303:SRT524345 TBB524303:TBP524345 TKX524303:TLL524345 TUT524303:TVH524345 UEP524303:UFD524345 UOL524303:UOZ524345 UYH524303:UYV524345 VID524303:VIR524345 VRZ524303:VSN524345 WBV524303:WCJ524345 WLR524303:WMF524345 WVN524303:WWB524345 F589839:T589881 JB589839:JP589881 SX589839:TL589881 ACT589839:ADH589881 AMP589839:AND589881 AWL589839:AWZ589881 BGH589839:BGV589881 BQD589839:BQR589881 BZZ589839:CAN589881 CJV589839:CKJ589881 CTR589839:CUF589881 DDN589839:DEB589881 DNJ589839:DNX589881 DXF589839:DXT589881 EHB589839:EHP589881 EQX589839:ERL589881 FAT589839:FBH589881 FKP589839:FLD589881 FUL589839:FUZ589881 GEH589839:GEV589881 GOD589839:GOR589881 GXZ589839:GYN589881 HHV589839:HIJ589881 HRR589839:HSF589881 IBN589839:ICB589881 ILJ589839:ILX589881 IVF589839:IVT589881 JFB589839:JFP589881 JOX589839:JPL589881 JYT589839:JZH589881 KIP589839:KJD589881 KSL589839:KSZ589881 LCH589839:LCV589881 LMD589839:LMR589881 LVZ589839:LWN589881 MFV589839:MGJ589881 MPR589839:MQF589881 MZN589839:NAB589881 NJJ589839:NJX589881 NTF589839:NTT589881 ODB589839:ODP589881 OMX589839:ONL589881 OWT589839:OXH589881 PGP589839:PHD589881 PQL589839:PQZ589881 QAH589839:QAV589881 QKD589839:QKR589881 QTZ589839:QUN589881 RDV589839:REJ589881 RNR589839:ROF589881 RXN589839:RYB589881 SHJ589839:SHX589881 SRF589839:SRT589881 TBB589839:TBP589881 TKX589839:TLL589881 TUT589839:TVH589881 UEP589839:UFD589881 UOL589839:UOZ589881 UYH589839:UYV589881 VID589839:VIR589881 VRZ589839:VSN589881 WBV589839:WCJ589881 WLR589839:WMF589881 WVN589839:WWB589881 F655375:T655417 JB655375:JP655417 SX655375:TL655417 ACT655375:ADH655417 AMP655375:AND655417 AWL655375:AWZ655417 BGH655375:BGV655417 BQD655375:BQR655417 BZZ655375:CAN655417 CJV655375:CKJ655417 CTR655375:CUF655417 DDN655375:DEB655417 DNJ655375:DNX655417 DXF655375:DXT655417 EHB655375:EHP655417 EQX655375:ERL655417 FAT655375:FBH655417 FKP655375:FLD655417 FUL655375:FUZ655417 GEH655375:GEV655417 GOD655375:GOR655417 GXZ655375:GYN655417 HHV655375:HIJ655417 HRR655375:HSF655417 IBN655375:ICB655417 ILJ655375:ILX655417 IVF655375:IVT655417 JFB655375:JFP655417 JOX655375:JPL655417 JYT655375:JZH655417 KIP655375:KJD655417 KSL655375:KSZ655417 LCH655375:LCV655417 LMD655375:LMR655417 LVZ655375:LWN655417 MFV655375:MGJ655417 MPR655375:MQF655417 MZN655375:NAB655417 NJJ655375:NJX655417 NTF655375:NTT655417 ODB655375:ODP655417 OMX655375:ONL655417 OWT655375:OXH655417 PGP655375:PHD655417 PQL655375:PQZ655417 QAH655375:QAV655417 QKD655375:QKR655417 QTZ655375:QUN655417 RDV655375:REJ655417 RNR655375:ROF655417 RXN655375:RYB655417 SHJ655375:SHX655417 SRF655375:SRT655417 TBB655375:TBP655417 TKX655375:TLL655417 TUT655375:TVH655417 UEP655375:UFD655417 UOL655375:UOZ655417 UYH655375:UYV655417 VID655375:VIR655417 VRZ655375:VSN655417 WBV655375:WCJ655417 WLR655375:WMF655417 WVN655375:WWB655417 F720911:T720953 JB720911:JP720953 SX720911:TL720953 ACT720911:ADH720953 AMP720911:AND720953 AWL720911:AWZ720953 BGH720911:BGV720953 BQD720911:BQR720953 BZZ720911:CAN720953 CJV720911:CKJ720953 CTR720911:CUF720953 DDN720911:DEB720953 DNJ720911:DNX720953 DXF720911:DXT720953 EHB720911:EHP720953 EQX720911:ERL720953 FAT720911:FBH720953 FKP720911:FLD720953 FUL720911:FUZ720953 GEH720911:GEV720953 GOD720911:GOR720953 GXZ720911:GYN720953 HHV720911:HIJ720953 HRR720911:HSF720953 IBN720911:ICB720953 ILJ720911:ILX720953 IVF720911:IVT720953 JFB720911:JFP720953 JOX720911:JPL720953 JYT720911:JZH720953 KIP720911:KJD720953 KSL720911:KSZ720953 LCH720911:LCV720953 LMD720911:LMR720953 LVZ720911:LWN720953 MFV720911:MGJ720953 MPR720911:MQF720953 MZN720911:NAB720953 NJJ720911:NJX720953 NTF720911:NTT720953 ODB720911:ODP720953 OMX720911:ONL720953 OWT720911:OXH720953 PGP720911:PHD720953 PQL720911:PQZ720953 QAH720911:QAV720953 QKD720911:QKR720953 QTZ720911:QUN720953 RDV720911:REJ720953 RNR720911:ROF720953 RXN720911:RYB720953 SHJ720911:SHX720953 SRF720911:SRT720953 TBB720911:TBP720953 TKX720911:TLL720953 TUT720911:TVH720953 UEP720911:UFD720953 UOL720911:UOZ720953 UYH720911:UYV720953 VID720911:VIR720953 VRZ720911:VSN720953 WBV720911:WCJ720953 WLR720911:WMF720953 WVN720911:WWB720953 F786447:T786489 JB786447:JP786489 SX786447:TL786489 ACT786447:ADH786489 AMP786447:AND786489 AWL786447:AWZ786489 BGH786447:BGV786489 BQD786447:BQR786489 BZZ786447:CAN786489 CJV786447:CKJ786489 CTR786447:CUF786489 DDN786447:DEB786489 DNJ786447:DNX786489 DXF786447:DXT786489 EHB786447:EHP786489 EQX786447:ERL786489 FAT786447:FBH786489 FKP786447:FLD786489 FUL786447:FUZ786489 GEH786447:GEV786489 GOD786447:GOR786489 GXZ786447:GYN786489 HHV786447:HIJ786489 HRR786447:HSF786489 IBN786447:ICB786489 ILJ786447:ILX786489 IVF786447:IVT786489 JFB786447:JFP786489 JOX786447:JPL786489 JYT786447:JZH786489 KIP786447:KJD786489 KSL786447:KSZ786489 LCH786447:LCV786489 LMD786447:LMR786489 LVZ786447:LWN786489 MFV786447:MGJ786489 MPR786447:MQF786489 MZN786447:NAB786489 NJJ786447:NJX786489 NTF786447:NTT786489 ODB786447:ODP786489 OMX786447:ONL786489 OWT786447:OXH786489 PGP786447:PHD786489 PQL786447:PQZ786489 QAH786447:QAV786489 QKD786447:QKR786489 QTZ786447:QUN786489 RDV786447:REJ786489 RNR786447:ROF786489 RXN786447:RYB786489 SHJ786447:SHX786489 SRF786447:SRT786489 TBB786447:TBP786489 TKX786447:TLL786489 TUT786447:TVH786489 UEP786447:UFD786489 UOL786447:UOZ786489 UYH786447:UYV786489 VID786447:VIR786489 VRZ786447:VSN786489 WBV786447:WCJ786489 WLR786447:WMF786489 WVN786447:WWB786489 F851983:T852025 JB851983:JP852025 SX851983:TL852025 ACT851983:ADH852025 AMP851983:AND852025 AWL851983:AWZ852025 BGH851983:BGV852025 BQD851983:BQR852025 BZZ851983:CAN852025 CJV851983:CKJ852025 CTR851983:CUF852025 DDN851983:DEB852025 DNJ851983:DNX852025 DXF851983:DXT852025 EHB851983:EHP852025 EQX851983:ERL852025 FAT851983:FBH852025 FKP851983:FLD852025 FUL851983:FUZ852025 GEH851983:GEV852025 GOD851983:GOR852025 GXZ851983:GYN852025 HHV851983:HIJ852025 HRR851983:HSF852025 IBN851983:ICB852025 ILJ851983:ILX852025 IVF851983:IVT852025 JFB851983:JFP852025 JOX851983:JPL852025 JYT851983:JZH852025 KIP851983:KJD852025 KSL851983:KSZ852025 LCH851983:LCV852025 LMD851983:LMR852025 LVZ851983:LWN852025 MFV851983:MGJ852025 MPR851983:MQF852025 MZN851983:NAB852025 NJJ851983:NJX852025 NTF851983:NTT852025 ODB851983:ODP852025 OMX851983:ONL852025 OWT851983:OXH852025 PGP851983:PHD852025 PQL851983:PQZ852025 QAH851983:QAV852025 QKD851983:QKR852025 QTZ851983:QUN852025 RDV851983:REJ852025 RNR851983:ROF852025 RXN851983:RYB852025 SHJ851983:SHX852025 SRF851983:SRT852025 TBB851983:TBP852025 TKX851983:TLL852025 TUT851983:TVH852025 UEP851983:UFD852025 UOL851983:UOZ852025 UYH851983:UYV852025 VID851983:VIR852025 VRZ851983:VSN852025 WBV851983:WCJ852025 WLR851983:WMF852025 WVN851983:WWB852025 F917519:T917561 JB917519:JP917561 SX917519:TL917561 ACT917519:ADH917561 AMP917519:AND917561 AWL917519:AWZ917561 BGH917519:BGV917561 BQD917519:BQR917561 BZZ917519:CAN917561 CJV917519:CKJ917561 CTR917519:CUF917561 DDN917519:DEB917561 DNJ917519:DNX917561 DXF917519:DXT917561 EHB917519:EHP917561 EQX917519:ERL917561 FAT917519:FBH917561 FKP917519:FLD917561 FUL917519:FUZ917561 GEH917519:GEV917561 GOD917519:GOR917561 GXZ917519:GYN917561 HHV917519:HIJ917561 HRR917519:HSF917561 IBN917519:ICB917561 ILJ917519:ILX917561 IVF917519:IVT917561 JFB917519:JFP917561 JOX917519:JPL917561 JYT917519:JZH917561 KIP917519:KJD917561 KSL917519:KSZ917561 LCH917519:LCV917561 LMD917519:LMR917561 LVZ917519:LWN917561 MFV917519:MGJ917561 MPR917519:MQF917561 MZN917519:NAB917561 NJJ917519:NJX917561 NTF917519:NTT917561 ODB917519:ODP917561 OMX917519:ONL917561 OWT917519:OXH917561 PGP917519:PHD917561 PQL917519:PQZ917561 QAH917519:QAV917561 QKD917519:QKR917561 QTZ917519:QUN917561 RDV917519:REJ917561 RNR917519:ROF917561 RXN917519:RYB917561 SHJ917519:SHX917561 SRF917519:SRT917561 TBB917519:TBP917561 TKX917519:TLL917561 TUT917519:TVH917561 UEP917519:UFD917561 UOL917519:UOZ917561 UYH917519:UYV917561 VID917519:VIR917561 VRZ917519:VSN917561 WBV917519:WCJ917561 WLR917519:WMF917561 WVN917519:WWB917561 F983055:T983097 JB983055:JP983097 SX983055:TL983097 ACT983055:ADH983097 AMP983055:AND983097 AWL983055:AWZ983097 BGH983055:BGV983097 BQD983055:BQR983097 BZZ983055:CAN983097 CJV983055:CKJ983097 CTR983055:CUF983097 DDN983055:DEB983097 DNJ983055:DNX983097 DXF983055:DXT983097 EHB983055:EHP983097 EQX983055:ERL983097 FAT983055:FBH983097 FKP983055:FLD983097 FUL983055:FUZ983097 GEH983055:GEV983097 GOD983055:GOR983097 GXZ983055:GYN983097 HHV983055:HIJ983097 HRR983055:HSF983097 IBN983055:ICB983097 ILJ983055:ILX983097 IVF983055:IVT983097 JFB983055:JFP983097 JOX983055:JPL983097 JYT983055:JZH983097 KIP983055:KJD983097 KSL983055:KSZ983097 LCH983055:LCV983097 LMD983055:LMR983097 LVZ983055:LWN983097 MFV983055:MGJ983097 MPR983055:MQF983097 MZN983055:NAB983097 NJJ983055:NJX983097 NTF983055:NTT983097 ODB983055:ODP983097 OMX983055:ONL983097 OWT983055:OXH983097 PGP983055:PHD983097 PQL983055:PQZ983097 QAH983055:QAV983097 QKD983055:QKR983097 QTZ983055:QUN983097 RDV983055:REJ983097 RNR983055:ROF983097 RXN983055:RYB983097 SHJ983055:SHX983097 SRF983055:SRT983097 TBB983055:TBP983097 TKX983055:TLL983097 TUT983055:TVH983097 UEP983055:UFD983097 UOL983055:UOZ983097 UYH983055:UYV983097 VID983055:VIR983097 VRZ983055:VSN983097 WBV983055:WCJ983097 WLR983055:WMF983097 WVN983055:WWB983097 F59:T60 JB59:JP60 SX59:TL60 ACT59:ADH60 AMP59:AND60 AWL59:AWZ60 BGH59:BGV60 BQD59:BQR60 BZZ59:CAN60 CJV59:CKJ60 CTR59:CUF60 DDN59:DEB60 DNJ59:DNX60 DXF59:DXT60 EHB59:EHP60 EQX59:ERL60 FAT59:FBH60 FKP59:FLD60 FUL59:FUZ60 GEH59:GEV60 GOD59:GOR60 GXZ59:GYN60 HHV59:HIJ60 HRR59:HSF60 IBN59:ICB60 ILJ59:ILX60 IVF59:IVT60 JFB59:JFP60 JOX59:JPL60 JYT59:JZH60 KIP59:KJD60 KSL59:KSZ60 LCH59:LCV60 LMD59:LMR60 LVZ59:LWN60 MFV59:MGJ60 MPR59:MQF60 MZN59:NAB60 NJJ59:NJX60 NTF59:NTT60 ODB59:ODP60 OMX59:ONL60 OWT59:OXH60 PGP59:PHD60 PQL59:PQZ60 QAH59:QAV60 QKD59:QKR60 QTZ59:QUN60 RDV59:REJ60 RNR59:ROF60 RXN59:RYB60 SHJ59:SHX60 SRF59:SRT60 TBB59:TBP60 TKX59:TLL60 TUT59:TVH60 UEP59:UFD60 UOL59:UOZ60 UYH59:UYV60 VID59:VIR60 VRZ59:VSN60 WBV59:WCJ60 WLR59:WMF60 WVN59:WWB60 F65595:T65596 JB65595:JP65596 SX65595:TL65596 ACT65595:ADH65596 AMP65595:AND65596 AWL65595:AWZ65596 BGH65595:BGV65596 BQD65595:BQR65596 BZZ65595:CAN65596 CJV65595:CKJ65596 CTR65595:CUF65596 DDN65595:DEB65596 DNJ65595:DNX65596 DXF65595:DXT65596 EHB65595:EHP65596 EQX65595:ERL65596 FAT65595:FBH65596 FKP65595:FLD65596 FUL65595:FUZ65596 GEH65595:GEV65596 GOD65595:GOR65596 GXZ65595:GYN65596 HHV65595:HIJ65596 HRR65595:HSF65596 IBN65595:ICB65596 ILJ65595:ILX65596 IVF65595:IVT65596 JFB65595:JFP65596 JOX65595:JPL65596 JYT65595:JZH65596 KIP65595:KJD65596 KSL65595:KSZ65596 LCH65595:LCV65596 LMD65595:LMR65596 LVZ65595:LWN65596 MFV65595:MGJ65596 MPR65595:MQF65596 MZN65595:NAB65596 NJJ65595:NJX65596 NTF65595:NTT65596 ODB65595:ODP65596 OMX65595:ONL65596 OWT65595:OXH65596 PGP65595:PHD65596 PQL65595:PQZ65596 QAH65595:QAV65596 QKD65595:QKR65596 QTZ65595:QUN65596 RDV65595:REJ65596 RNR65595:ROF65596 RXN65595:RYB65596 SHJ65595:SHX65596 SRF65595:SRT65596 TBB65595:TBP65596 TKX65595:TLL65596 TUT65595:TVH65596 UEP65595:UFD65596 UOL65595:UOZ65596 UYH65595:UYV65596 VID65595:VIR65596 VRZ65595:VSN65596 WBV65595:WCJ65596 WLR65595:WMF65596 WVN65595:WWB65596 F131131:T131132 JB131131:JP131132 SX131131:TL131132 ACT131131:ADH131132 AMP131131:AND131132 AWL131131:AWZ131132 BGH131131:BGV131132 BQD131131:BQR131132 BZZ131131:CAN131132 CJV131131:CKJ131132 CTR131131:CUF131132 DDN131131:DEB131132 DNJ131131:DNX131132 DXF131131:DXT131132 EHB131131:EHP131132 EQX131131:ERL131132 FAT131131:FBH131132 FKP131131:FLD131132 FUL131131:FUZ131132 GEH131131:GEV131132 GOD131131:GOR131132 GXZ131131:GYN131132 HHV131131:HIJ131132 HRR131131:HSF131132 IBN131131:ICB131132 ILJ131131:ILX131132 IVF131131:IVT131132 JFB131131:JFP131132 JOX131131:JPL131132 JYT131131:JZH131132 KIP131131:KJD131132 KSL131131:KSZ131132 LCH131131:LCV131132 LMD131131:LMR131132 LVZ131131:LWN131132 MFV131131:MGJ131132 MPR131131:MQF131132 MZN131131:NAB131132 NJJ131131:NJX131132 NTF131131:NTT131132 ODB131131:ODP131132 OMX131131:ONL131132 OWT131131:OXH131132 PGP131131:PHD131132 PQL131131:PQZ131132 QAH131131:QAV131132 QKD131131:QKR131132 QTZ131131:QUN131132 RDV131131:REJ131132 RNR131131:ROF131132 RXN131131:RYB131132 SHJ131131:SHX131132 SRF131131:SRT131132 TBB131131:TBP131132 TKX131131:TLL131132 TUT131131:TVH131132 UEP131131:UFD131132 UOL131131:UOZ131132 UYH131131:UYV131132 VID131131:VIR131132 VRZ131131:VSN131132 WBV131131:WCJ131132 WLR131131:WMF131132 WVN131131:WWB131132 F196667:T196668 JB196667:JP196668 SX196667:TL196668 ACT196667:ADH196668 AMP196667:AND196668 AWL196667:AWZ196668 BGH196667:BGV196668 BQD196667:BQR196668 BZZ196667:CAN196668 CJV196667:CKJ196668 CTR196667:CUF196668 DDN196667:DEB196668 DNJ196667:DNX196668 DXF196667:DXT196668 EHB196667:EHP196668 EQX196667:ERL196668 FAT196667:FBH196668 FKP196667:FLD196668 FUL196667:FUZ196668 GEH196667:GEV196668 GOD196667:GOR196668 GXZ196667:GYN196668 HHV196667:HIJ196668 HRR196667:HSF196668 IBN196667:ICB196668 ILJ196667:ILX196668 IVF196667:IVT196668 JFB196667:JFP196668 JOX196667:JPL196668 JYT196667:JZH196668 KIP196667:KJD196668 KSL196667:KSZ196668 LCH196667:LCV196668 LMD196667:LMR196668 LVZ196667:LWN196668 MFV196667:MGJ196668 MPR196667:MQF196668 MZN196667:NAB196668 NJJ196667:NJX196668 NTF196667:NTT196668 ODB196667:ODP196668 OMX196667:ONL196668 OWT196667:OXH196668 PGP196667:PHD196668 PQL196667:PQZ196668 QAH196667:QAV196668 QKD196667:QKR196668 QTZ196667:QUN196668 RDV196667:REJ196668 RNR196667:ROF196668 RXN196667:RYB196668 SHJ196667:SHX196668 SRF196667:SRT196668 TBB196667:TBP196668 TKX196667:TLL196668 TUT196667:TVH196668 UEP196667:UFD196668 UOL196667:UOZ196668 UYH196667:UYV196668 VID196667:VIR196668 VRZ196667:VSN196668 WBV196667:WCJ196668 WLR196667:WMF196668 WVN196667:WWB196668 F262203:T262204 JB262203:JP262204 SX262203:TL262204 ACT262203:ADH262204 AMP262203:AND262204 AWL262203:AWZ262204 BGH262203:BGV262204 BQD262203:BQR262204 BZZ262203:CAN262204 CJV262203:CKJ262204 CTR262203:CUF262204 DDN262203:DEB262204 DNJ262203:DNX262204 DXF262203:DXT262204 EHB262203:EHP262204 EQX262203:ERL262204 FAT262203:FBH262204 FKP262203:FLD262204 FUL262203:FUZ262204 GEH262203:GEV262204 GOD262203:GOR262204 GXZ262203:GYN262204 HHV262203:HIJ262204 HRR262203:HSF262204 IBN262203:ICB262204 ILJ262203:ILX262204 IVF262203:IVT262204 JFB262203:JFP262204 JOX262203:JPL262204 JYT262203:JZH262204 KIP262203:KJD262204 KSL262203:KSZ262204 LCH262203:LCV262204 LMD262203:LMR262204 LVZ262203:LWN262204 MFV262203:MGJ262204 MPR262203:MQF262204 MZN262203:NAB262204 NJJ262203:NJX262204 NTF262203:NTT262204 ODB262203:ODP262204 OMX262203:ONL262204 OWT262203:OXH262204 PGP262203:PHD262204 PQL262203:PQZ262204 QAH262203:QAV262204 QKD262203:QKR262204 QTZ262203:QUN262204 RDV262203:REJ262204 RNR262203:ROF262204 RXN262203:RYB262204 SHJ262203:SHX262204 SRF262203:SRT262204 TBB262203:TBP262204 TKX262203:TLL262204 TUT262203:TVH262204 UEP262203:UFD262204 UOL262203:UOZ262204 UYH262203:UYV262204 VID262203:VIR262204 VRZ262203:VSN262204 WBV262203:WCJ262204 WLR262203:WMF262204 WVN262203:WWB262204 F327739:T327740 JB327739:JP327740 SX327739:TL327740 ACT327739:ADH327740 AMP327739:AND327740 AWL327739:AWZ327740 BGH327739:BGV327740 BQD327739:BQR327740 BZZ327739:CAN327740 CJV327739:CKJ327740 CTR327739:CUF327740 DDN327739:DEB327740 DNJ327739:DNX327740 DXF327739:DXT327740 EHB327739:EHP327740 EQX327739:ERL327740 FAT327739:FBH327740 FKP327739:FLD327740 FUL327739:FUZ327740 GEH327739:GEV327740 GOD327739:GOR327740 GXZ327739:GYN327740 HHV327739:HIJ327740 HRR327739:HSF327740 IBN327739:ICB327740 ILJ327739:ILX327740 IVF327739:IVT327740 JFB327739:JFP327740 JOX327739:JPL327740 JYT327739:JZH327740 KIP327739:KJD327740 KSL327739:KSZ327740 LCH327739:LCV327740 LMD327739:LMR327740 LVZ327739:LWN327740 MFV327739:MGJ327740 MPR327739:MQF327740 MZN327739:NAB327740 NJJ327739:NJX327740 NTF327739:NTT327740 ODB327739:ODP327740 OMX327739:ONL327740 OWT327739:OXH327740 PGP327739:PHD327740 PQL327739:PQZ327740 QAH327739:QAV327740 QKD327739:QKR327740 QTZ327739:QUN327740 RDV327739:REJ327740 RNR327739:ROF327740 RXN327739:RYB327740 SHJ327739:SHX327740 SRF327739:SRT327740 TBB327739:TBP327740 TKX327739:TLL327740 TUT327739:TVH327740 UEP327739:UFD327740 UOL327739:UOZ327740 UYH327739:UYV327740 VID327739:VIR327740 VRZ327739:VSN327740 WBV327739:WCJ327740 WLR327739:WMF327740 WVN327739:WWB327740 F393275:T393276 JB393275:JP393276 SX393275:TL393276 ACT393275:ADH393276 AMP393275:AND393276 AWL393275:AWZ393276 BGH393275:BGV393276 BQD393275:BQR393276 BZZ393275:CAN393276 CJV393275:CKJ393276 CTR393275:CUF393276 DDN393275:DEB393276 DNJ393275:DNX393276 DXF393275:DXT393276 EHB393275:EHP393276 EQX393275:ERL393276 FAT393275:FBH393276 FKP393275:FLD393276 FUL393275:FUZ393276 GEH393275:GEV393276 GOD393275:GOR393276 GXZ393275:GYN393276 HHV393275:HIJ393276 HRR393275:HSF393276 IBN393275:ICB393276 ILJ393275:ILX393276 IVF393275:IVT393276 JFB393275:JFP393276 JOX393275:JPL393276 JYT393275:JZH393276 KIP393275:KJD393276 KSL393275:KSZ393276 LCH393275:LCV393276 LMD393275:LMR393276 LVZ393275:LWN393276 MFV393275:MGJ393276 MPR393275:MQF393276 MZN393275:NAB393276 NJJ393275:NJX393276 NTF393275:NTT393276 ODB393275:ODP393276 OMX393275:ONL393276 OWT393275:OXH393276 PGP393275:PHD393276 PQL393275:PQZ393276 QAH393275:QAV393276 QKD393275:QKR393276 QTZ393275:QUN393276 RDV393275:REJ393276 RNR393275:ROF393276 RXN393275:RYB393276 SHJ393275:SHX393276 SRF393275:SRT393276 TBB393275:TBP393276 TKX393275:TLL393276 TUT393275:TVH393276 UEP393275:UFD393276 UOL393275:UOZ393276 UYH393275:UYV393276 VID393275:VIR393276 VRZ393275:VSN393276 WBV393275:WCJ393276 WLR393275:WMF393276 WVN393275:WWB393276 F458811:T458812 JB458811:JP458812 SX458811:TL458812 ACT458811:ADH458812 AMP458811:AND458812 AWL458811:AWZ458812 BGH458811:BGV458812 BQD458811:BQR458812 BZZ458811:CAN458812 CJV458811:CKJ458812 CTR458811:CUF458812 DDN458811:DEB458812 DNJ458811:DNX458812 DXF458811:DXT458812 EHB458811:EHP458812 EQX458811:ERL458812 FAT458811:FBH458812 FKP458811:FLD458812 FUL458811:FUZ458812 GEH458811:GEV458812 GOD458811:GOR458812 GXZ458811:GYN458812 HHV458811:HIJ458812 HRR458811:HSF458812 IBN458811:ICB458812 ILJ458811:ILX458812 IVF458811:IVT458812 JFB458811:JFP458812 JOX458811:JPL458812 JYT458811:JZH458812 KIP458811:KJD458812 KSL458811:KSZ458812 LCH458811:LCV458812 LMD458811:LMR458812 LVZ458811:LWN458812 MFV458811:MGJ458812 MPR458811:MQF458812 MZN458811:NAB458812 NJJ458811:NJX458812 NTF458811:NTT458812 ODB458811:ODP458812 OMX458811:ONL458812 OWT458811:OXH458812 PGP458811:PHD458812 PQL458811:PQZ458812 QAH458811:QAV458812 QKD458811:QKR458812 QTZ458811:QUN458812 RDV458811:REJ458812 RNR458811:ROF458812 RXN458811:RYB458812 SHJ458811:SHX458812 SRF458811:SRT458812 TBB458811:TBP458812 TKX458811:TLL458812 TUT458811:TVH458812 UEP458811:UFD458812 UOL458811:UOZ458812 UYH458811:UYV458812 VID458811:VIR458812 VRZ458811:VSN458812 WBV458811:WCJ458812 WLR458811:WMF458812 WVN458811:WWB458812 F524347:T524348 JB524347:JP524348 SX524347:TL524348 ACT524347:ADH524348 AMP524347:AND524348 AWL524347:AWZ524348 BGH524347:BGV524348 BQD524347:BQR524348 BZZ524347:CAN524348 CJV524347:CKJ524348 CTR524347:CUF524348 DDN524347:DEB524348 DNJ524347:DNX524348 DXF524347:DXT524348 EHB524347:EHP524348 EQX524347:ERL524348 FAT524347:FBH524348 FKP524347:FLD524348 FUL524347:FUZ524348 GEH524347:GEV524348 GOD524347:GOR524348 GXZ524347:GYN524348 HHV524347:HIJ524348 HRR524347:HSF524348 IBN524347:ICB524348 ILJ524347:ILX524348 IVF524347:IVT524348 JFB524347:JFP524348 JOX524347:JPL524348 JYT524347:JZH524348 KIP524347:KJD524348 KSL524347:KSZ524348 LCH524347:LCV524348 LMD524347:LMR524348 LVZ524347:LWN524348 MFV524347:MGJ524348 MPR524347:MQF524348 MZN524347:NAB524348 NJJ524347:NJX524348 NTF524347:NTT524348 ODB524347:ODP524348 OMX524347:ONL524348 OWT524347:OXH524348 PGP524347:PHD524348 PQL524347:PQZ524348 QAH524347:QAV524348 QKD524347:QKR524348 QTZ524347:QUN524348 RDV524347:REJ524348 RNR524347:ROF524348 RXN524347:RYB524348 SHJ524347:SHX524348 SRF524347:SRT524348 TBB524347:TBP524348 TKX524347:TLL524348 TUT524347:TVH524348 UEP524347:UFD524348 UOL524347:UOZ524348 UYH524347:UYV524348 VID524347:VIR524348 VRZ524347:VSN524348 WBV524347:WCJ524348 WLR524347:WMF524348 WVN524347:WWB524348 F589883:T589884 JB589883:JP589884 SX589883:TL589884 ACT589883:ADH589884 AMP589883:AND589884 AWL589883:AWZ589884 BGH589883:BGV589884 BQD589883:BQR589884 BZZ589883:CAN589884 CJV589883:CKJ589884 CTR589883:CUF589884 DDN589883:DEB589884 DNJ589883:DNX589884 DXF589883:DXT589884 EHB589883:EHP589884 EQX589883:ERL589884 FAT589883:FBH589884 FKP589883:FLD589884 FUL589883:FUZ589884 GEH589883:GEV589884 GOD589883:GOR589884 GXZ589883:GYN589884 HHV589883:HIJ589884 HRR589883:HSF589884 IBN589883:ICB589884 ILJ589883:ILX589884 IVF589883:IVT589884 JFB589883:JFP589884 JOX589883:JPL589884 JYT589883:JZH589884 KIP589883:KJD589884 KSL589883:KSZ589884 LCH589883:LCV589884 LMD589883:LMR589884 LVZ589883:LWN589884 MFV589883:MGJ589884 MPR589883:MQF589884 MZN589883:NAB589884 NJJ589883:NJX589884 NTF589883:NTT589884 ODB589883:ODP589884 OMX589883:ONL589884 OWT589883:OXH589884 PGP589883:PHD589884 PQL589883:PQZ589884 QAH589883:QAV589884 QKD589883:QKR589884 QTZ589883:QUN589884 RDV589883:REJ589884 RNR589883:ROF589884 RXN589883:RYB589884 SHJ589883:SHX589884 SRF589883:SRT589884 TBB589883:TBP589884 TKX589883:TLL589884 TUT589883:TVH589884 UEP589883:UFD589884 UOL589883:UOZ589884 UYH589883:UYV589884 VID589883:VIR589884 VRZ589883:VSN589884 WBV589883:WCJ589884 WLR589883:WMF589884 WVN589883:WWB589884 F655419:T655420 JB655419:JP655420 SX655419:TL655420 ACT655419:ADH655420 AMP655419:AND655420 AWL655419:AWZ655420 BGH655419:BGV655420 BQD655419:BQR655420 BZZ655419:CAN655420 CJV655419:CKJ655420 CTR655419:CUF655420 DDN655419:DEB655420 DNJ655419:DNX655420 DXF655419:DXT655420 EHB655419:EHP655420 EQX655419:ERL655420 FAT655419:FBH655420 FKP655419:FLD655420 FUL655419:FUZ655420 GEH655419:GEV655420 GOD655419:GOR655420 GXZ655419:GYN655420 HHV655419:HIJ655420 HRR655419:HSF655420 IBN655419:ICB655420 ILJ655419:ILX655420 IVF655419:IVT655420 JFB655419:JFP655420 JOX655419:JPL655420 JYT655419:JZH655420 KIP655419:KJD655420 KSL655419:KSZ655420 LCH655419:LCV655420 LMD655419:LMR655420 LVZ655419:LWN655420 MFV655419:MGJ655420 MPR655419:MQF655420 MZN655419:NAB655420 NJJ655419:NJX655420 NTF655419:NTT655420 ODB655419:ODP655420 OMX655419:ONL655420 OWT655419:OXH655420 PGP655419:PHD655420 PQL655419:PQZ655420 QAH655419:QAV655420 QKD655419:QKR655420 QTZ655419:QUN655420 RDV655419:REJ655420 RNR655419:ROF655420 RXN655419:RYB655420 SHJ655419:SHX655420 SRF655419:SRT655420 TBB655419:TBP655420 TKX655419:TLL655420 TUT655419:TVH655420 UEP655419:UFD655420 UOL655419:UOZ655420 UYH655419:UYV655420 VID655419:VIR655420 VRZ655419:VSN655420 WBV655419:WCJ655420 WLR655419:WMF655420 WVN655419:WWB655420 F720955:T720956 JB720955:JP720956 SX720955:TL720956 ACT720955:ADH720956 AMP720955:AND720956 AWL720955:AWZ720956 BGH720955:BGV720956 BQD720955:BQR720956 BZZ720955:CAN720956 CJV720955:CKJ720956 CTR720955:CUF720956 DDN720955:DEB720956 DNJ720955:DNX720956 DXF720955:DXT720956 EHB720955:EHP720956 EQX720955:ERL720956 FAT720955:FBH720956 FKP720955:FLD720956 FUL720955:FUZ720956 GEH720955:GEV720956 GOD720955:GOR720956 GXZ720955:GYN720956 HHV720955:HIJ720956 HRR720955:HSF720956 IBN720955:ICB720956 ILJ720955:ILX720956 IVF720955:IVT720956 JFB720955:JFP720956 JOX720955:JPL720956 JYT720955:JZH720956 KIP720955:KJD720956 KSL720955:KSZ720956 LCH720955:LCV720956 LMD720955:LMR720956 LVZ720955:LWN720956 MFV720955:MGJ720956 MPR720955:MQF720956 MZN720955:NAB720956 NJJ720955:NJX720956 NTF720955:NTT720956 ODB720955:ODP720956 OMX720955:ONL720956 OWT720955:OXH720956 PGP720955:PHD720956 PQL720955:PQZ720956 QAH720955:QAV720956 QKD720955:QKR720956 QTZ720955:QUN720956 RDV720955:REJ720956 RNR720955:ROF720956 RXN720955:RYB720956 SHJ720955:SHX720956 SRF720955:SRT720956 TBB720955:TBP720956 TKX720955:TLL720956 TUT720955:TVH720956 UEP720955:UFD720956 UOL720955:UOZ720956 UYH720955:UYV720956 VID720955:VIR720956 VRZ720955:VSN720956 WBV720955:WCJ720956 WLR720955:WMF720956 WVN720955:WWB720956 F786491:T786492 JB786491:JP786492 SX786491:TL786492 ACT786491:ADH786492 AMP786491:AND786492 AWL786491:AWZ786492 BGH786491:BGV786492 BQD786491:BQR786492 BZZ786491:CAN786492 CJV786491:CKJ786492 CTR786491:CUF786492 DDN786491:DEB786492 DNJ786491:DNX786492 DXF786491:DXT786492 EHB786491:EHP786492 EQX786491:ERL786492 FAT786491:FBH786492 FKP786491:FLD786492 FUL786491:FUZ786492 GEH786491:GEV786492 GOD786491:GOR786492 GXZ786491:GYN786492 HHV786491:HIJ786492 HRR786491:HSF786492 IBN786491:ICB786492 ILJ786491:ILX786492 IVF786491:IVT786492 JFB786491:JFP786492 JOX786491:JPL786492 JYT786491:JZH786492 KIP786491:KJD786492 KSL786491:KSZ786492 LCH786491:LCV786492 LMD786491:LMR786492 LVZ786491:LWN786492 MFV786491:MGJ786492 MPR786491:MQF786492 MZN786491:NAB786492 NJJ786491:NJX786492 NTF786491:NTT786492 ODB786491:ODP786492 OMX786491:ONL786492 OWT786491:OXH786492 PGP786491:PHD786492 PQL786491:PQZ786492 QAH786491:QAV786492 QKD786491:QKR786492 QTZ786491:QUN786492 RDV786491:REJ786492 RNR786491:ROF786492 RXN786491:RYB786492 SHJ786491:SHX786492 SRF786491:SRT786492 TBB786491:TBP786492 TKX786491:TLL786492 TUT786491:TVH786492 UEP786491:UFD786492 UOL786491:UOZ786492 UYH786491:UYV786492 VID786491:VIR786492 VRZ786491:VSN786492 WBV786491:WCJ786492 WLR786491:WMF786492 WVN786491:WWB786492 F852027:T852028 JB852027:JP852028 SX852027:TL852028 ACT852027:ADH852028 AMP852027:AND852028 AWL852027:AWZ852028 BGH852027:BGV852028 BQD852027:BQR852028 BZZ852027:CAN852028 CJV852027:CKJ852028 CTR852027:CUF852028 DDN852027:DEB852028 DNJ852027:DNX852028 DXF852027:DXT852028 EHB852027:EHP852028 EQX852027:ERL852028 FAT852027:FBH852028 FKP852027:FLD852028 FUL852027:FUZ852028 GEH852027:GEV852028 GOD852027:GOR852028 GXZ852027:GYN852028 HHV852027:HIJ852028 HRR852027:HSF852028 IBN852027:ICB852028 ILJ852027:ILX852028 IVF852027:IVT852028 JFB852027:JFP852028 JOX852027:JPL852028 JYT852027:JZH852028 KIP852027:KJD852028 KSL852027:KSZ852028 LCH852027:LCV852028 LMD852027:LMR852028 LVZ852027:LWN852028 MFV852027:MGJ852028 MPR852027:MQF852028 MZN852027:NAB852028 NJJ852027:NJX852028 NTF852027:NTT852028 ODB852027:ODP852028 OMX852027:ONL852028 OWT852027:OXH852028 PGP852027:PHD852028 PQL852027:PQZ852028 QAH852027:QAV852028 QKD852027:QKR852028 QTZ852027:QUN852028 RDV852027:REJ852028 RNR852027:ROF852028 RXN852027:RYB852028 SHJ852027:SHX852028 SRF852027:SRT852028 TBB852027:TBP852028 TKX852027:TLL852028 TUT852027:TVH852028 UEP852027:UFD852028 UOL852027:UOZ852028 UYH852027:UYV852028 VID852027:VIR852028 VRZ852027:VSN852028 WBV852027:WCJ852028 WLR852027:WMF852028 WVN852027:WWB852028 F917563:T917564 JB917563:JP917564 SX917563:TL917564 ACT917563:ADH917564 AMP917563:AND917564 AWL917563:AWZ917564 BGH917563:BGV917564 BQD917563:BQR917564 BZZ917563:CAN917564 CJV917563:CKJ917564 CTR917563:CUF917564 DDN917563:DEB917564 DNJ917563:DNX917564 DXF917563:DXT917564 EHB917563:EHP917564 EQX917563:ERL917564 FAT917563:FBH917564 FKP917563:FLD917564 FUL917563:FUZ917564 GEH917563:GEV917564 GOD917563:GOR917564 GXZ917563:GYN917564 HHV917563:HIJ917564 HRR917563:HSF917564 IBN917563:ICB917564 ILJ917563:ILX917564 IVF917563:IVT917564 JFB917563:JFP917564 JOX917563:JPL917564 JYT917563:JZH917564 KIP917563:KJD917564 KSL917563:KSZ917564 LCH917563:LCV917564 LMD917563:LMR917564 LVZ917563:LWN917564 MFV917563:MGJ917564 MPR917563:MQF917564 MZN917563:NAB917564 NJJ917563:NJX917564 NTF917563:NTT917564 ODB917563:ODP917564 OMX917563:ONL917564 OWT917563:OXH917564 PGP917563:PHD917564 PQL917563:PQZ917564 QAH917563:QAV917564 QKD917563:QKR917564 QTZ917563:QUN917564 RDV917563:REJ917564 RNR917563:ROF917564 RXN917563:RYB917564 SHJ917563:SHX917564 SRF917563:SRT917564 TBB917563:TBP917564 TKX917563:TLL917564 TUT917563:TVH917564 UEP917563:UFD917564 UOL917563:UOZ917564 UYH917563:UYV917564 VID917563:VIR917564 VRZ917563:VSN917564 WBV917563:WCJ917564 WLR917563:WMF917564 WVN917563:WWB917564 F983099:T983100 JB983099:JP983100 SX983099:TL983100 ACT983099:ADH983100 AMP983099:AND983100 AWL983099:AWZ983100 BGH983099:BGV983100 BQD983099:BQR983100 BZZ983099:CAN983100 CJV983099:CKJ983100 CTR983099:CUF983100 DDN983099:DEB983100 DNJ983099:DNX983100 DXF983099:DXT983100 EHB983099:EHP983100 EQX983099:ERL983100 FAT983099:FBH983100 FKP983099:FLD983100 FUL983099:FUZ983100 GEH983099:GEV983100 GOD983099:GOR983100 GXZ983099:GYN983100 HHV983099:HIJ983100 HRR983099:HSF983100 IBN983099:ICB983100 ILJ983099:ILX983100 IVF983099:IVT983100 JFB983099:JFP983100 JOX983099:JPL983100 JYT983099:JZH983100 KIP983099:KJD983100 KSL983099:KSZ983100 LCH983099:LCV983100 LMD983099:LMR983100 LVZ983099:LWN983100 MFV983099:MGJ983100 MPR983099:MQF983100 MZN983099:NAB983100 NJJ983099:NJX983100 NTF983099:NTT983100 ODB983099:ODP983100 OMX983099:ONL983100 OWT983099:OXH983100 PGP983099:PHD983100 PQL983099:PQZ983100 QAH983099:QAV983100 QKD983099:QKR983100 QTZ983099:QUN983100 RDV983099:REJ983100 RNR983099:ROF983100 RXN983099:RYB983100 SHJ983099:SHX983100 SRF983099:SRT983100 TBB983099:TBP983100 TKX983099:TLL983100 TUT983099:TVH983100 UEP983099:UFD983100 UOL983099:UOZ983100 UYH983099:UYV983100 VID983099:VIR983100 VRZ983099:VSN983100 WBV983099:WCJ983100 WLR983099:WMF983100 WVN983099:WWB983100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 2015г.</vt:lpstr>
      <vt:lpstr>Февраль 2015г.</vt:lpstr>
      <vt:lpstr>Март 2015г.</vt:lpstr>
      <vt:lpstr>Апрель 2015г.</vt:lpstr>
      <vt:lpstr>Май 2015г.</vt:lpstr>
      <vt:lpstr>Июнь 2015</vt:lpstr>
      <vt:lpstr>Июль 2015</vt:lpstr>
      <vt:lpstr>Август 2015</vt:lpstr>
      <vt:lpstr>сентябрь 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2015-10-20T04:52:52Z</dcterms:modified>
</cp:coreProperties>
</file>